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3st SLBC Meeting QE Jun 2026\Table 24Jul2026\"/>
    </mc:Choice>
  </mc:AlternateContent>
  <bookViews>
    <workbookView xWindow="0" yWindow="0" windowWidth="28800" windowHeight="12135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</definedName>
    <definedName name="_xlnm.Print_Area" localSheetId="0">t9b!$A$1:$R$5</definedName>
  </definedNames>
  <calcPr calcId="152511"/>
</workbook>
</file>

<file path=xl/calcChain.xml><?xml version="1.0" encoding="utf-8"?>
<calcChain xmlns="http://schemas.openxmlformats.org/spreadsheetml/2006/main">
  <c r="N57" i="4" l="1"/>
  <c r="M57" i="4"/>
  <c r="L57" i="4"/>
  <c r="K57" i="4"/>
  <c r="J57" i="4"/>
  <c r="I57" i="4"/>
  <c r="H57" i="4"/>
  <c r="G57" i="4"/>
  <c r="F57" i="4"/>
  <c r="E57" i="4"/>
  <c r="D57" i="4"/>
  <c r="C57" i="4"/>
  <c r="N50" i="4"/>
  <c r="M50" i="4"/>
  <c r="L50" i="4"/>
  <c r="K50" i="4"/>
  <c r="J50" i="4"/>
  <c r="I50" i="4"/>
  <c r="H50" i="4"/>
  <c r="G50" i="4"/>
  <c r="F50" i="4"/>
  <c r="E50" i="4"/>
  <c r="D50" i="4"/>
  <c r="C50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8" i="4" s="1"/>
  <c r="M18" i="4"/>
  <c r="M58" i="4" s="1"/>
  <c r="L18" i="4"/>
  <c r="L58" i="4" s="1"/>
  <c r="K18" i="4"/>
  <c r="K58" i="4" s="1"/>
  <c r="J18" i="4"/>
  <c r="J58" i="4" s="1"/>
  <c r="I18" i="4"/>
  <c r="I58" i="4" s="1"/>
  <c r="H18" i="4"/>
  <c r="H58" i="4" s="1"/>
  <c r="G18" i="4"/>
  <c r="G58" i="4" s="1"/>
  <c r="F18" i="4"/>
  <c r="F58" i="4" s="1"/>
  <c r="E18" i="4"/>
  <c r="E58" i="4" s="1"/>
  <c r="D18" i="4"/>
  <c r="D58" i="4" s="1"/>
  <c r="C18" i="4"/>
  <c r="C58" i="4" s="1"/>
  <c r="M4" i="4"/>
  <c r="K4" i="4"/>
  <c r="I4" i="4"/>
  <c r="G4" i="4"/>
  <c r="G4" i="3" s="1"/>
  <c r="O4" i="3" s="1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8" i="3" s="1"/>
  <c r="Q18" i="3"/>
  <c r="Q58" i="3" s="1"/>
  <c r="P18" i="3"/>
  <c r="P58" i="3" s="1"/>
  <c r="O18" i="3"/>
  <c r="O58" i="3" s="1"/>
  <c r="N18" i="3"/>
  <c r="N58" i="3" s="1"/>
  <c r="M18" i="3"/>
  <c r="M58" i="3" s="1"/>
  <c r="L18" i="3"/>
  <c r="L58" i="3" s="1"/>
  <c r="K18" i="3"/>
  <c r="K58" i="3" s="1"/>
  <c r="J18" i="3"/>
  <c r="J58" i="3" s="1"/>
  <c r="I18" i="3"/>
  <c r="I58" i="3" s="1"/>
  <c r="H18" i="3"/>
  <c r="H58" i="3" s="1"/>
  <c r="G18" i="3"/>
  <c r="G58" i="3" s="1"/>
  <c r="F18" i="3"/>
  <c r="F58" i="3" s="1"/>
  <c r="E18" i="3"/>
  <c r="E58" i="3" s="1"/>
  <c r="D18" i="3"/>
  <c r="D58" i="3" s="1"/>
  <c r="C18" i="3"/>
  <c r="C58" i="3" s="1"/>
  <c r="I4" i="3"/>
  <c r="Q4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<sst xmlns="http://schemas.openxmlformats.org/spreadsheetml/2006/main" count="154" uniqueCount="73">
  <si>
    <t>Table No.9(B)</t>
  </si>
  <si>
    <t>BANK-WISE INFORMATION REGARDING PRIORITY SECTOR ADVANCES TO MINORITY COMMUNITY</t>
  </si>
  <si>
    <t>(Amt. In crore)</t>
  </si>
  <si>
    <t>S No.</t>
  </si>
  <si>
    <t>NAME OF THE BANK</t>
  </si>
  <si>
    <t>SIKHS</t>
  </si>
  <si>
    <t>ZOROSTRIANS</t>
  </si>
  <si>
    <t>JAINS</t>
  </si>
  <si>
    <t>TOTAL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</si>
  <si>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</si>
  <si>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</si>
  <si>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</si>
  <si>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</si>
  <si>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</si>
  <si>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</si>
  <si>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</si>
  <si>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</si>
  <si>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</si>
  <si>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</si>
  <si>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</si>
  <si>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</si>
  <si>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</si>
  <si>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</si>
  <si>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</si>
  <si>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</si>
  <si>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</si>
  <si>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</si>
  <si>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</si>
  <si>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</si>
  <si>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</si>
  <si>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</si>
  <si>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</si>
  <si>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</si>
  <si>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</si>
  <si>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</si>
  <si>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</si>
  <si>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</si>
  <si>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</si>
  <si>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</si>
  <si>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</si>
  <si>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</si>
  <si>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</si>
  <si>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</si>
  <si>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</si>
  <si>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</si>
  <si>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</si>
  <si>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</si>
  <si>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</si>
  <si>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</si>
  <si>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</si>
  <si>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</si>
  <si>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</si>
  <si>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</si>
  <si>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</si>
  <si>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</si>
  <si>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</si>
  <si>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</si>
  <si>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</si>
  <si>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</si>
  <si>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</si>
  <si>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</si>
  <si>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</si>
  <si>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</si>
  <si>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</si>
  <si>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</si>
  <si>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 xml:space="preserve"> DATA FOR THE QUARTER ENDED  JUNE 2026</t>
  </si>
  <si>
    <t>(Amt.In crore)</t>
  </si>
  <si>
    <t>SNo.</t>
  </si>
  <si>
    <t>CHRISTIANS</t>
  </si>
  <si>
    <t>MUSLIMS</t>
  </si>
  <si>
    <t>BUDDHISTS</t>
  </si>
  <si>
    <t>AS On  MARCH 2026</t>
  </si>
  <si>
    <t>AS On 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</si>
</sst>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5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21" fillId="0" borderId="0" xfId="0" applyFont="1"/>
    <xf numFmtId="0" fontId="21" fillId="0" borderId="0" xfId="0" applyFon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9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2" fontId="21" fillId="0" borderId="0" xfId="0" applyNumberFormat="1" applyFont="1"/>
    <xf numFmtId="0" fontId="22" fillId="0" borderId="10" xfId="0" applyFont="1" applyBorder="1" applyAlignment="1">
      <alignment vertical="center" wrapText="1"/>
    </xf>
    <xf numFmtId="2" fontId="22" fillId="0" borderId="10" xfId="0" applyNumberFormat="1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2" fontId="22" fillId="0" borderId="15" xfId="0" applyNumberFormat="1" applyFont="1" applyBorder="1" applyAlignment="1">
      <alignment vertical="center" wrapText="1"/>
    </xf>
    <xf numFmtId="1" fontId="18" fillId="0" borderId="0" xfId="0" applyNumberFormat="1" applyFont="1"/>
    <xf numFmtId="1" fontId="22" fillId="0" borderId="10" xfId="0" applyNumberFormat="1" applyFont="1" applyBorder="1" applyAlignment="1">
      <alignment vertical="center" wrapText="1"/>
    </xf>
    <xf numFmtId="1" fontId="0" fillId="24" borderId="0" xfId="0" applyNumberFormat="1" applyFill="1"/>
    <xf numFmtId="1" fontId="21" fillId="0" borderId="0" xfId="0" applyNumberFormat="1" applyFont="1"/>
    <xf numFmtId="1" fontId="0" fillId="0" borderId="0" xfId="0" applyNumberFormat="1"/>
    <xf numFmtId="0" fontId="21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1" fillId="0" borderId="19" xfId="0" applyFont="1" applyBorder="1"/>
    <xf numFmtId="2" fontId="0" fillId="0" borderId="19" xfId="0" applyNumberFormat="1" applyBorder="1"/>
    <xf numFmtId="2" fontId="21" fillId="0" borderId="19" xfId="0" applyNumberFormat="1" applyFont="1" applyBorder="1"/>
    <xf numFmtId="0" fontId="0" fillId="24" borderId="19" xfId="0" applyFill="1" applyBorder="1"/>
    <xf numFmtId="1" fontId="0" fillId="24" borderId="19" xfId="0" applyNumberFormat="1" applyFill="1" applyBorder="1"/>
    <xf numFmtId="0" fontId="21" fillId="0" borderId="19" xfId="0" applyFont="1" applyBorder="1" applyAlignment="1">
      <alignment horizontal="center"/>
    </xf>
    <xf numFmtId="0" fontId="21" fillId="0" borderId="19" xfId="0" applyFont="1" applyBorder="1"/>
    <xf numFmtId="2" fontId="21" fillId="0" borderId="10" xfId="0" applyNumberFormat="1" applyFont="1" applyBorder="1" applyAlignment="1">
      <alignment horizontal="center" vertical="center" wrapText="1"/>
    </xf>
    <xf numFmtId="2" fontId="21" fillId="0" borderId="16" xfId="0" applyNumberFormat="1" applyFont="1" applyBorder="1" applyAlignment="1">
      <alignment horizontal="center" vertical="center" wrapText="1"/>
    </xf>
    <xf numFmtId="2" fontId="21" fillId="0" borderId="17" xfId="0" applyNumberFormat="1" applyFont="1" applyBorder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2" fontId="21" fillId="0" borderId="15" xfId="0" applyNumberFormat="1" applyFont="1" applyBorder="1" applyAlignment="1">
      <alignment horizontal="center" vertical="center" wrapText="1"/>
    </xf>
    <xf numFmtId="2" fontId="22" fillId="0" borderId="0" xfId="0" applyNumberFormat="1" applyFont="1" applyAlignment="1">
      <alignment horizontal="left" vertical="center"/>
    </xf>
    <xf numFmtId="2" fontId="21" fillId="0" borderId="20" xfId="0" applyNumberFormat="1" applyFont="1" applyBorder="1" applyAlignment="1">
      <alignment horizontal="center" vertical="center"/>
    </xf>
    <xf numFmtId="2" fontId="21" fillId="0" borderId="18" xfId="0" applyNumberFormat="1" applyFont="1" applyBorder="1" applyAlignment="1">
      <alignment horizontal="center" vertical="center"/>
    </xf>
    <xf numFmtId="2" fontId="21" fillId="0" borderId="21" xfId="0" applyNumberFormat="1" applyFont="1" applyBorder="1" applyAlignment="1">
      <alignment horizontal="center" vertical="center" wrapText="1"/>
    </xf>
    <xf numFmtId="2" fontId="21" fillId="0" borderId="22" xfId="0" applyNumberFormat="1" applyFont="1" applyBorder="1" applyAlignment="1">
      <alignment horizontal="center" vertical="center" wrapText="1"/>
    </xf>
    <xf numFmtId="2" fontId="21" fillId="0" borderId="19" xfId="0" applyNumberFormat="1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tabSelected="1" zoomScaleSheetLayoutView="80" workbookViewId="0">
      <selection activeCell="U14" sqref="U14"/>
    </sheetView>
  </sheetViews>
  <sheetFormatPr defaultRowHeight="12.75" x14ac:dyDescent="0.2"/>
  <cols>
    <col min="1" max="1" width="6.42578125" style="1" customWidth="1"/>
    <col min="2" max="2" width="28.85546875" style="1" customWidth="1"/>
    <col min="3" max="3" width="10.7109375" style="2" customWidth="1"/>
    <col min="4" max="4" width="10.42578125" style="9" customWidth="1"/>
    <col min="5" max="5" width="9.7109375" style="2" customWidth="1"/>
    <col min="6" max="6" width="10.5703125" style="10" customWidth="1"/>
    <col min="7" max="7" width="9.5703125" style="11" customWidth="1"/>
    <col min="8" max="8" width="8.28515625" style="9" customWidth="1"/>
    <col min="9" max="9" width="9" style="2" customWidth="1"/>
    <col min="10" max="10" width="9.42578125" style="10" customWidth="1"/>
    <col min="11" max="11" width="9.42578125" style="26" customWidth="1"/>
    <col min="12" max="12" width="9.42578125" style="10" customWidth="1"/>
    <col min="13" max="13" width="9.42578125" style="26" customWidth="1"/>
    <col min="14" max="14" width="9.42578125" style="10" customWidth="1"/>
    <col min="15" max="15" width="10" style="26" customWidth="1"/>
    <col min="16" max="16" width="9.5703125" style="10" customWidth="1"/>
    <col min="17" max="17" width="9.140625" style="28" customWidth="1"/>
    <col min="18" max="18" width="10.140625" style="9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7" customFormat="1" ht="20.45" customHeight="1" x14ac:dyDescent="0.25">
      <c r="A1" s="12" t="s">
        <v>0</v>
      </c>
      <c r="B1" s="6"/>
      <c r="C1" s="12" t="s">
        <v>1</v>
      </c>
      <c r="D1" s="4"/>
      <c r="E1" s="5"/>
      <c r="F1" s="4"/>
      <c r="G1" s="5"/>
      <c r="H1" s="4"/>
      <c r="I1" s="5"/>
      <c r="J1" s="4"/>
      <c r="K1" s="24"/>
      <c r="L1" s="4"/>
      <c r="M1" s="24"/>
      <c r="N1" s="4"/>
      <c r="O1" s="24"/>
      <c r="P1" s="4"/>
      <c r="Q1" s="27"/>
      <c r="R1" s="18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</row>
    <row r="2" spans="1:253" s="13" customFormat="1" ht="13.9" customHeight="1" x14ac:dyDescent="0.2">
      <c r="A2" s="43" t="str">
        <f>t9a!A2</f>
        <v xml:space="preserve"> DATA FOR THE QUARTER ENDED  JUNE 2026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2" t="s">
        <v>2</v>
      </c>
      <c r="R2" s="42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</row>
    <row r="3" spans="1:253" s="14" customFormat="1" ht="14.25" customHeight="1" x14ac:dyDescent="0.2">
      <c r="A3" s="44" t="s">
        <v>3</v>
      </c>
      <c r="B3" s="46" t="s">
        <v>4</v>
      </c>
      <c r="C3" s="49" t="s">
        <v>5</v>
      </c>
      <c r="D3" s="49"/>
      <c r="E3" s="49"/>
      <c r="F3" s="49"/>
      <c r="G3" s="49" t="s">
        <v>6</v>
      </c>
      <c r="H3" s="49"/>
      <c r="I3" s="49"/>
      <c r="J3" s="53"/>
      <c r="K3" s="58" t="s">
        <v>7</v>
      </c>
      <c r="L3" s="57"/>
      <c r="M3" s="57"/>
      <c r="N3" s="57"/>
      <c r="O3" s="54" t="s">
        <v>8</v>
      </c>
      <c r="P3" s="49"/>
      <c r="Q3" s="49"/>
      <c r="R3" s="50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</row>
    <row r="4" spans="1:253" s="15" customFormat="1" ht="13.9" customHeight="1" x14ac:dyDescent="0.2">
      <c r="A4" s="45"/>
      <c r="B4" s="47"/>
      <c r="C4" s="48" t="str">
        <f>t9a!C4</f>
        <v>AS On  MARCH 2026</v>
      </c>
      <c r="D4" s="48"/>
      <c r="E4" s="39" t="str">
        <f>t9a!E4</f>
        <v>AS On  JUNE 2026</v>
      </c>
      <c r="F4" s="39"/>
      <c r="G4" s="48" t="str">
        <f>t9a!G4</f>
        <v>AS On  MARCH 2026</v>
      </c>
      <c r="H4" s="48"/>
      <c r="I4" s="39" t="str">
        <f>t9a!I4</f>
        <v>AS On  JUNE 2026</v>
      </c>
      <c r="J4" s="39"/>
      <c r="K4" s="55" t="str">
        <f>C4</f>
        <v>AS On  MARCH 2026</v>
      </c>
      <c r="L4" s="56"/>
      <c r="M4" s="55" t="str">
        <f>E4</f>
        <v>AS On  JUNE 2026</v>
      </c>
      <c r="N4" s="56"/>
      <c r="O4" s="40" t="str">
        <f>G4</f>
        <v>AS On  MARCH 2026</v>
      </c>
      <c r="P4" s="41"/>
      <c r="Q4" s="40" t="str">
        <f>I4</f>
        <v>AS On  JUNE 2026</v>
      </c>
      <c r="R4" s="41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</row>
    <row r="5" spans="1:253" s="21" customFormat="1" ht="13.15" customHeight="1" x14ac:dyDescent="0.2">
      <c r="A5" s="45"/>
      <c r="B5" s="48"/>
      <c r="C5" s="19" t="s">
        <v>9</v>
      </c>
      <c r="D5" s="20" t="s">
        <v>10</v>
      </c>
      <c r="E5" s="19" t="s">
        <v>9</v>
      </c>
      <c r="F5" s="20" t="s">
        <v>10</v>
      </c>
      <c r="G5" s="19" t="s">
        <v>9</v>
      </c>
      <c r="H5" s="20" t="s">
        <v>10</v>
      </c>
      <c r="I5" s="19" t="s">
        <v>9</v>
      </c>
      <c r="J5" s="20" t="s">
        <v>10</v>
      </c>
      <c r="K5" s="25" t="s">
        <v>9</v>
      </c>
      <c r="L5" s="20" t="s">
        <v>10</v>
      </c>
      <c r="M5" s="25" t="s">
        <v>9</v>
      </c>
      <c r="N5" s="20" t="s">
        <v>10</v>
      </c>
      <c r="O5" s="25" t="s">
        <v>9</v>
      </c>
      <c r="P5" s="20" t="s">
        <v>10</v>
      </c>
      <c r="Q5" s="25" t="s">
        <v>9</v>
      </c>
      <c r="R5" s="23" t="s">
        <v>10</v>
      </c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</row>
    <row r="6" spans="1:253" customFormat="1" x14ac:dyDescent="0.2">
      <c r="A6" s="30">
        <v>1</v>
      </c>
      <c r="B6" s="31" t="s">
        <v>11</v>
      </c>
      <c r="C6" s="30">
        <v>491</v>
      </c>
      <c r="D6" s="33">
        <v>47.76</v>
      </c>
      <c r="E6" s="30">
        <v>487</v>
      </c>
      <c r="F6" s="33">
        <v>47.94</v>
      </c>
      <c r="G6" s="35">
        <v>0</v>
      </c>
      <c r="H6" s="33">
        <v>0</v>
      </c>
      <c r="I6" s="30">
        <v>0</v>
      </c>
      <c r="J6" s="33">
        <v>0</v>
      </c>
      <c r="K6" s="36">
        <v>390</v>
      </c>
      <c r="L6" s="33">
        <v>44.76</v>
      </c>
      <c r="M6" s="36">
        <v>386</v>
      </c>
      <c r="N6" s="33">
        <v>44.35</v>
      </c>
      <c r="O6" s="36">
        <v>3268</v>
      </c>
      <c r="P6" s="33">
        <v>223.61</v>
      </c>
      <c r="Q6" s="30">
        <v>3179</v>
      </c>
      <c r="R6" s="33">
        <v>223.19</v>
      </c>
    </row>
    <row r="7" spans="1:253" customFormat="1" x14ac:dyDescent="0.2">
      <c r="A7" s="30">
        <v>2</v>
      </c>
      <c r="B7" s="31" t="s">
        <v>12</v>
      </c>
      <c r="C7" s="30">
        <v>375</v>
      </c>
      <c r="D7" s="33">
        <v>83.3</v>
      </c>
      <c r="E7" s="30">
        <v>377</v>
      </c>
      <c r="F7" s="33">
        <v>83.69</v>
      </c>
      <c r="G7" s="35">
        <v>3</v>
      </c>
      <c r="H7" s="33">
        <v>0.13</v>
      </c>
      <c r="I7" s="30">
        <v>5</v>
      </c>
      <c r="J7" s="33">
        <v>0.25</v>
      </c>
      <c r="K7" s="36">
        <v>356</v>
      </c>
      <c r="L7" s="33">
        <v>78.03</v>
      </c>
      <c r="M7" s="36">
        <v>371</v>
      </c>
      <c r="N7" s="33">
        <v>85.07</v>
      </c>
      <c r="O7" s="36">
        <v>3195</v>
      </c>
      <c r="P7" s="33">
        <v>372.54</v>
      </c>
      <c r="Q7" s="30">
        <v>3330</v>
      </c>
      <c r="R7" s="33">
        <v>388.62</v>
      </c>
    </row>
    <row r="8" spans="1:253" customFormat="1" x14ac:dyDescent="0.2">
      <c r="A8" s="30">
        <v>3</v>
      </c>
      <c r="B8" s="31" t="s">
        <v>13</v>
      </c>
      <c r="C8" s="30">
        <v>163</v>
      </c>
      <c r="D8" s="33">
        <v>23.56</v>
      </c>
      <c r="E8" s="30">
        <v>164</v>
      </c>
      <c r="F8" s="33">
        <v>23.91</v>
      </c>
      <c r="G8" s="30">
        <v>0</v>
      </c>
      <c r="H8" s="33">
        <v>0</v>
      </c>
      <c r="I8" s="30">
        <v>0</v>
      </c>
      <c r="J8" s="33">
        <v>0</v>
      </c>
      <c r="K8" s="30">
        <v>139</v>
      </c>
      <c r="L8" s="33">
        <v>29.34</v>
      </c>
      <c r="M8" s="30">
        <v>142</v>
      </c>
      <c r="N8" s="33">
        <v>29.4</v>
      </c>
      <c r="O8" s="30">
        <v>1260</v>
      </c>
      <c r="P8" s="33">
        <v>113.75</v>
      </c>
      <c r="Q8" s="30">
        <v>1245</v>
      </c>
      <c r="R8" s="33">
        <v>115.96</v>
      </c>
    </row>
    <row r="9" spans="1:253" customFormat="1" x14ac:dyDescent="0.2">
      <c r="A9" s="30">
        <v>4</v>
      </c>
      <c r="B9" s="31" t="s">
        <v>14</v>
      </c>
      <c r="C9" s="30">
        <v>976</v>
      </c>
      <c r="D9" s="33">
        <v>79.31</v>
      </c>
      <c r="E9" s="30">
        <v>953</v>
      </c>
      <c r="F9" s="33">
        <v>78.78</v>
      </c>
      <c r="G9" s="30">
        <v>11</v>
      </c>
      <c r="H9" s="33">
        <v>0.96</v>
      </c>
      <c r="I9" s="30">
        <v>10</v>
      </c>
      <c r="J9" s="33">
        <v>0.64</v>
      </c>
      <c r="K9" s="30">
        <v>444</v>
      </c>
      <c r="L9" s="33">
        <v>52.47</v>
      </c>
      <c r="M9" s="30">
        <v>448</v>
      </c>
      <c r="N9" s="33">
        <v>55.74</v>
      </c>
      <c r="O9" s="30">
        <v>5937</v>
      </c>
      <c r="P9" s="33">
        <v>355.55</v>
      </c>
      <c r="Q9" s="30">
        <v>5916</v>
      </c>
      <c r="R9" s="33">
        <v>360.91</v>
      </c>
    </row>
    <row r="10" spans="1:253" customFormat="1" x14ac:dyDescent="0.2">
      <c r="A10" s="30">
        <v>5</v>
      </c>
      <c r="B10" s="31" t="s">
        <v>15</v>
      </c>
      <c r="C10" s="30">
        <v>410</v>
      </c>
      <c r="D10" s="33">
        <v>59.29</v>
      </c>
      <c r="E10" s="30">
        <v>411</v>
      </c>
      <c r="F10" s="33">
        <v>60.06</v>
      </c>
      <c r="G10" s="30">
        <v>2</v>
      </c>
      <c r="H10" s="33">
        <v>0.01</v>
      </c>
      <c r="I10" s="30">
        <v>2</v>
      </c>
      <c r="J10" s="33">
        <v>0.01</v>
      </c>
      <c r="K10" s="30">
        <v>158</v>
      </c>
      <c r="L10" s="33">
        <v>21.19</v>
      </c>
      <c r="M10" s="30">
        <v>159</v>
      </c>
      <c r="N10" s="33">
        <v>22.17</v>
      </c>
      <c r="O10" s="30">
        <v>1906</v>
      </c>
      <c r="P10" s="33">
        <v>133.99</v>
      </c>
      <c r="Q10" s="30">
        <v>1878</v>
      </c>
      <c r="R10" s="33">
        <v>135.56</v>
      </c>
    </row>
    <row r="11" spans="1:253" customFormat="1" x14ac:dyDescent="0.2">
      <c r="A11" s="30">
        <v>6</v>
      </c>
      <c r="B11" s="31" t="s">
        <v>16</v>
      </c>
      <c r="C11" s="30">
        <v>207</v>
      </c>
      <c r="D11" s="33">
        <v>24.45</v>
      </c>
      <c r="E11" s="30">
        <v>210</v>
      </c>
      <c r="F11" s="33">
        <v>22.95</v>
      </c>
      <c r="G11" s="30">
        <v>0</v>
      </c>
      <c r="H11" s="33">
        <v>0</v>
      </c>
      <c r="I11" s="30">
        <v>0</v>
      </c>
      <c r="J11" s="33">
        <v>0</v>
      </c>
      <c r="K11" s="30">
        <v>105</v>
      </c>
      <c r="L11" s="33">
        <v>16.11</v>
      </c>
      <c r="M11" s="30">
        <v>113</v>
      </c>
      <c r="N11" s="33">
        <v>16.82</v>
      </c>
      <c r="O11" s="30">
        <v>1432</v>
      </c>
      <c r="P11" s="33">
        <v>100.76</v>
      </c>
      <c r="Q11" s="30">
        <v>1482</v>
      </c>
      <c r="R11" s="33">
        <v>100.32</v>
      </c>
    </row>
    <row r="12" spans="1:253" customFormat="1" x14ac:dyDescent="0.2">
      <c r="A12" s="30">
        <v>7</v>
      </c>
      <c r="B12" s="31" t="s">
        <v>17</v>
      </c>
      <c r="C12" s="30">
        <v>25</v>
      </c>
      <c r="D12" s="33">
        <v>1.06</v>
      </c>
      <c r="E12" s="30">
        <v>30</v>
      </c>
      <c r="F12" s="33">
        <v>1.3</v>
      </c>
      <c r="G12" s="30">
        <v>0</v>
      </c>
      <c r="H12" s="33">
        <v>0</v>
      </c>
      <c r="I12" s="30">
        <v>0</v>
      </c>
      <c r="J12" s="33">
        <v>0</v>
      </c>
      <c r="K12" s="30">
        <v>9</v>
      </c>
      <c r="L12" s="33">
        <v>0.51</v>
      </c>
      <c r="M12" s="30">
        <v>10</v>
      </c>
      <c r="N12" s="33">
        <v>0.64</v>
      </c>
      <c r="O12" s="30">
        <v>319</v>
      </c>
      <c r="P12" s="33">
        <v>10.51</v>
      </c>
      <c r="Q12" s="30">
        <v>322</v>
      </c>
      <c r="R12" s="33">
        <v>11.11</v>
      </c>
    </row>
    <row r="13" spans="1:253" customFormat="1" x14ac:dyDescent="0.2">
      <c r="A13" s="30">
        <v>8</v>
      </c>
      <c r="B13" s="31" t="s">
        <v>18</v>
      </c>
      <c r="C13" s="30">
        <v>150</v>
      </c>
      <c r="D13" s="33">
        <v>11.5</v>
      </c>
      <c r="E13" s="30">
        <v>141</v>
      </c>
      <c r="F13" s="33">
        <v>11.47</v>
      </c>
      <c r="G13" s="30">
        <v>0</v>
      </c>
      <c r="H13" s="33">
        <v>0</v>
      </c>
      <c r="I13" s="30">
        <v>0</v>
      </c>
      <c r="J13" s="33">
        <v>0</v>
      </c>
      <c r="K13" s="30">
        <v>24</v>
      </c>
      <c r="L13" s="33">
        <v>2.72</v>
      </c>
      <c r="M13" s="30">
        <v>26</v>
      </c>
      <c r="N13" s="33">
        <v>2.6</v>
      </c>
      <c r="O13" s="30">
        <v>290</v>
      </c>
      <c r="P13" s="33">
        <v>22.22</v>
      </c>
      <c r="Q13" s="30">
        <v>277</v>
      </c>
      <c r="R13" s="33">
        <v>23.06</v>
      </c>
    </row>
    <row r="14" spans="1:253" customFormat="1" x14ac:dyDescent="0.2">
      <c r="A14" s="30">
        <v>9</v>
      </c>
      <c r="B14" s="31" t="s">
        <v>19</v>
      </c>
      <c r="C14" s="30">
        <v>490</v>
      </c>
      <c r="D14" s="33">
        <v>55.79</v>
      </c>
      <c r="E14" s="30">
        <v>511</v>
      </c>
      <c r="F14" s="33">
        <v>56.9</v>
      </c>
      <c r="G14" s="30">
        <v>2</v>
      </c>
      <c r="H14" s="33">
        <v>0.03</v>
      </c>
      <c r="I14" s="30">
        <v>0</v>
      </c>
      <c r="J14" s="33">
        <v>0</v>
      </c>
      <c r="K14" s="30">
        <v>172</v>
      </c>
      <c r="L14" s="33">
        <v>17.66</v>
      </c>
      <c r="M14" s="30">
        <v>185</v>
      </c>
      <c r="N14" s="33">
        <v>19.43</v>
      </c>
      <c r="O14" s="30">
        <v>3281</v>
      </c>
      <c r="P14" s="33">
        <v>222.95</v>
      </c>
      <c r="Q14" s="30">
        <v>3399</v>
      </c>
      <c r="R14" s="33">
        <v>230.7</v>
      </c>
    </row>
    <row r="15" spans="1:253" customFormat="1" x14ac:dyDescent="0.2">
      <c r="A15" s="30">
        <v>10</v>
      </c>
      <c r="B15" s="31" t="s">
        <v>20</v>
      </c>
      <c r="C15" s="30">
        <v>2232</v>
      </c>
      <c r="D15" s="33">
        <v>227.47</v>
      </c>
      <c r="E15" s="30">
        <v>2070</v>
      </c>
      <c r="F15" s="33">
        <v>237.85</v>
      </c>
      <c r="G15" s="30">
        <v>5</v>
      </c>
      <c r="H15" s="33">
        <v>0.23</v>
      </c>
      <c r="I15" s="30">
        <v>5</v>
      </c>
      <c r="J15" s="33">
        <v>0.21</v>
      </c>
      <c r="K15" s="30">
        <v>869</v>
      </c>
      <c r="L15" s="33">
        <v>158.62</v>
      </c>
      <c r="M15" s="30">
        <v>881</v>
      </c>
      <c r="N15" s="33">
        <v>173.16</v>
      </c>
      <c r="O15" s="30">
        <v>27275</v>
      </c>
      <c r="P15" s="33">
        <v>1645.2</v>
      </c>
      <c r="Q15" s="30">
        <v>24896</v>
      </c>
      <c r="R15" s="33">
        <v>1732.15</v>
      </c>
    </row>
    <row r="16" spans="1:253" customFormat="1" x14ac:dyDescent="0.2">
      <c r="A16" s="30">
        <v>11</v>
      </c>
      <c r="B16" s="31" t="s">
        <v>21</v>
      </c>
      <c r="C16" s="30">
        <v>256</v>
      </c>
      <c r="D16" s="33">
        <v>24.09</v>
      </c>
      <c r="E16" s="30">
        <v>244</v>
      </c>
      <c r="F16" s="33">
        <v>22.22</v>
      </c>
      <c r="G16" s="30">
        <v>2</v>
      </c>
      <c r="H16" s="33">
        <v>0.14000000000000001</v>
      </c>
      <c r="I16" s="30">
        <v>3</v>
      </c>
      <c r="J16" s="33">
        <v>0.13</v>
      </c>
      <c r="K16" s="30">
        <v>68</v>
      </c>
      <c r="L16" s="33">
        <v>6.11</v>
      </c>
      <c r="M16" s="30">
        <v>79</v>
      </c>
      <c r="N16" s="33">
        <v>9.77</v>
      </c>
      <c r="O16" s="30">
        <v>1596</v>
      </c>
      <c r="P16" s="33">
        <v>98.23</v>
      </c>
      <c r="Q16" s="30">
        <v>1550</v>
      </c>
      <c r="R16" s="33">
        <v>106.56</v>
      </c>
    </row>
    <row r="17" spans="1:18" customFormat="1" x14ac:dyDescent="0.2">
      <c r="A17" s="30">
        <v>12</v>
      </c>
      <c r="B17" s="31" t="s">
        <v>22</v>
      </c>
      <c r="C17" s="30">
        <v>434</v>
      </c>
      <c r="D17" s="33">
        <v>45.24</v>
      </c>
      <c r="E17" s="30">
        <v>433</v>
      </c>
      <c r="F17" s="33">
        <v>49.51</v>
      </c>
      <c r="G17" s="30">
        <v>0</v>
      </c>
      <c r="H17" s="33">
        <v>0</v>
      </c>
      <c r="I17" s="30">
        <v>0</v>
      </c>
      <c r="J17" s="33">
        <v>0</v>
      </c>
      <c r="K17" s="30">
        <v>47</v>
      </c>
      <c r="L17" s="33">
        <v>25.07</v>
      </c>
      <c r="M17" s="30">
        <v>52</v>
      </c>
      <c r="N17" s="33">
        <v>29.9</v>
      </c>
      <c r="O17" s="30">
        <v>3085</v>
      </c>
      <c r="P17" s="33">
        <v>181.74</v>
      </c>
      <c r="Q17" s="30">
        <v>3121</v>
      </c>
      <c r="R17" s="33">
        <v>189.77</v>
      </c>
    </row>
    <row r="18" spans="1:18" s="29" customFormat="1" x14ac:dyDescent="0.2">
      <c r="A18" s="37" t="s">
        <v>23</v>
      </c>
      <c r="B18" s="38"/>
      <c r="C18" s="32">
        <f t="shared" ref="C18:R18" si="0">SUM(C6:C17)</f>
        <v>6209</v>
      </c>
      <c r="D18" s="34">
        <f t="shared" si="0"/>
        <v>682.82</v>
      </c>
      <c r="E18" s="32">
        <f t="shared" si="0"/>
        <v>6031</v>
      </c>
      <c r="F18" s="34">
        <f t="shared" si="0"/>
        <v>696.58</v>
      </c>
      <c r="G18" s="32">
        <f t="shared" si="0"/>
        <v>25</v>
      </c>
      <c r="H18" s="34">
        <f t="shared" si="0"/>
        <v>1.5</v>
      </c>
      <c r="I18" s="32">
        <f t="shared" si="0"/>
        <v>25</v>
      </c>
      <c r="J18" s="34">
        <f t="shared" si="0"/>
        <v>1.2400000000000002</v>
      </c>
      <c r="K18" s="32">
        <f t="shared" si="0"/>
        <v>2781</v>
      </c>
      <c r="L18" s="34">
        <f t="shared" si="0"/>
        <v>452.59</v>
      </c>
      <c r="M18" s="32">
        <f t="shared" si="0"/>
        <v>2852</v>
      </c>
      <c r="N18" s="34">
        <f t="shared" si="0"/>
        <v>489.04999999999995</v>
      </c>
      <c r="O18" s="32">
        <f t="shared" si="0"/>
        <v>52844</v>
      </c>
      <c r="P18" s="34">
        <f t="shared" si="0"/>
        <v>3481.05</v>
      </c>
      <c r="Q18" s="32">
        <f t="shared" si="0"/>
        <v>50595</v>
      </c>
      <c r="R18" s="32">
        <f t="shared" si="0"/>
        <v>3617.91</v>
      </c>
    </row>
    <row r="19" spans="1:18" customFormat="1" x14ac:dyDescent="0.2">
      <c r="A19" s="30">
        <v>13</v>
      </c>
      <c r="B19" s="31" t="s">
        <v>24</v>
      </c>
      <c r="C19" s="30">
        <v>529</v>
      </c>
      <c r="D19" s="33">
        <v>73.14</v>
      </c>
      <c r="E19" s="30">
        <v>650</v>
      </c>
      <c r="F19" s="33">
        <v>86.47</v>
      </c>
      <c r="G19" s="30">
        <v>0</v>
      </c>
      <c r="H19" s="33">
        <v>0</v>
      </c>
      <c r="I19" s="30">
        <v>21</v>
      </c>
      <c r="J19" s="33">
        <v>82.65</v>
      </c>
      <c r="K19" s="30">
        <v>206</v>
      </c>
      <c r="L19" s="33">
        <v>44.1</v>
      </c>
      <c r="M19" s="30">
        <v>223</v>
      </c>
      <c r="N19" s="33">
        <v>46.74</v>
      </c>
      <c r="O19" s="30">
        <v>2732</v>
      </c>
      <c r="P19" s="33">
        <v>256.92</v>
      </c>
      <c r="Q19" s="30">
        <v>3166</v>
      </c>
      <c r="R19" s="33">
        <v>360.97</v>
      </c>
    </row>
    <row r="20" spans="1:18" customFormat="1" x14ac:dyDescent="0.2">
      <c r="A20" s="30">
        <v>14</v>
      </c>
      <c r="B20" s="31" t="s">
        <v>25</v>
      </c>
      <c r="C20" s="30">
        <v>240</v>
      </c>
      <c r="D20" s="33">
        <v>8.65</v>
      </c>
      <c r="E20" s="30">
        <v>209</v>
      </c>
      <c r="F20" s="33">
        <v>8.51</v>
      </c>
      <c r="G20" s="30">
        <v>0</v>
      </c>
      <c r="H20" s="33">
        <v>0</v>
      </c>
      <c r="I20" s="30">
        <v>0</v>
      </c>
      <c r="J20" s="33">
        <v>0</v>
      </c>
      <c r="K20" s="30">
        <v>87</v>
      </c>
      <c r="L20" s="33">
        <v>4.22</v>
      </c>
      <c r="M20" s="30">
        <v>91</v>
      </c>
      <c r="N20" s="33">
        <v>4.29</v>
      </c>
      <c r="O20" s="30">
        <v>8988</v>
      </c>
      <c r="P20" s="33">
        <v>116.37</v>
      </c>
      <c r="Q20" s="30">
        <v>8498</v>
      </c>
      <c r="R20" s="33">
        <v>109.05</v>
      </c>
    </row>
    <row r="21" spans="1:18" customFormat="1" x14ac:dyDescent="0.2">
      <c r="A21" s="30">
        <v>15</v>
      </c>
      <c r="B21" s="31" t="s">
        <v>26</v>
      </c>
      <c r="C21" s="30">
        <v>0</v>
      </c>
      <c r="D21" s="33">
        <v>0</v>
      </c>
      <c r="E21" s="30">
        <v>0</v>
      </c>
      <c r="F21" s="33">
        <v>0</v>
      </c>
      <c r="G21" s="30">
        <v>0</v>
      </c>
      <c r="H21" s="33">
        <v>0</v>
      </c>
      <c r="I21" s="30">
        <v>0</v>
      </c>
      <c r="J21" s="33">
        <v>0</v>
      </c>
      <c r="K21" s="30">
        <v>0</v>
      </c>
      <c r="L21" s="33">
        <v>0</v>
      </c>
      <c r="M21" s="30">
        <v>0</v>
      </c>
      <c r="N21" s="33">
        <v>0</v>
      </c>
      <c r="O21" s="30">
        <v>0</v>
      </c>
      <c r="P21" s="33">
        <v>0</v>
      </c>
      <c r="Q21" s="30">
        <v>0</v>
      </c>
      <c r="R21" s="33">
        <v>0</v>
      </c>
    </row>
    <row r="22" spans="1:18" customFormat="1" x14ac:dyDescent="0.2">
      <c r="A22" s="30">
        <v>16</v>
      </c>
      <c r="B22" s="31" t="s">
        <v>27</v>
      </c>
      <c r="C22" s="30">
        <v>503</v>
      </c>
      <c r="D22" s="33">
        <v>1.57</v>
      </c>
      <c r="E22" s="30">
        <v>501</v>
      </c>
      <c r="F22" s="33">
        <v>1.0900000000000001</v>
      </c>
      <c r="G22" s="30">
        <v>1</v>
      </c>
      <c r="H22" s="33">
        <v>0</v>
      </c>
      <c r="I22" s="30">
        <v>1</v>
      </c>
      <c r="J22" s="33">
        <v>0</v>
      </c>
      <c r="K22" s="30">
        <v>1</v>
      </c>
      <c r="L22" s="33">
        <v>0.35</v>
      </c>
      <c r="M22" s="30">
        <v>1</v>
      </c>
      <c r="N22" s="33">
        <v>0.34</v>
      </c>
      <c r="O22" s="30">
        <v>600</v>
      </c>
      <c r="P22" s="33">
        <v>7.26</v>
      </c>
      <c r="Q22" s="30">
        <v>596</v>
      </c>
      <c r="R22" s="33">
        <v>6.63</v>
      </c>
    </row>
    <row r="23" spans="1:18" customFormat="1" x14ac:dyDescent="0.2">
      <c r="A23" s="30">
        <v>17</v>
      </c>
      <c r="B23" s="31" t="s">
        <v>28</v>
      </c>
      <c r="C23" s="30">
        <v>66</v>
      </c>
      <c r="D23" s="33">
        <v>9.32</v>
      </c>
      <c r="E23" s="30">
        <v>62</v>
      </c>
      <c r="F23" s="33">
        <v>8.74</v>
      </c>
      <c r="G23" s="30">
        <v>0</v>
      </c>
      <c r="H23" s="33">
        <v>0</v>
      </c>
      <c r="I23" s="30">
        <v>0</v>
      </c>
      <c r="J23" s="33">
        <v>0</v>
      </c>
      <c r="K23" s="30">
        <v>10</v>
      </c>
      <c r="L23" s="33">
        <v>0.37</v>
      </c>
      <c r="M23" s="30">
        <v>8</v>
      </c>
      <c r="N23" s="33">
        <v>0.66</v>
      </c>
      <c r="O23" s="30">
        <v>492</v>
      </c>
      <c r="P23" s="33">
        <v>27.83</v>
      </c>
      <c r="Q23" s="30">
        <v>579</v>
      </c>
      <c r="R23" s="33">
        <v>29.92</v>
      </c>
    </row>
    <row r="24" spans="1:18" customFormat="1" x14ac:dyDescent="0.2">
      <c r="A24" s="30">
        <v>18</v>
      </c>
      <c r="B24" s="31" t="s">
        <v>29</v>
      </c>
      <c r="C24" s="30">
        <v>1945</v>
      </c>
      <c r="D24" s="33">
        <v>374.03</v>
      </c>
      <c r="E24" s="30">
        <v>2188</v>
      </c>
      <c r="F24" s="33">
        <v>409.72</v>
      </c>
      <c r="G24" s="30">
        <v>4</v>
      </c>
      <c r="H24" s="33">
        <v>0.91</v>
      </c>
      <c r="I24" s="30">
        <v>4</v>
      </c>
      <c r="J24" s="33">
        <v>0.88</v>
      </c>
      <c r="K24" s="30">
        <v>858</v>
      </c>
      <c r="L24" s="33">
        <v>288.77</v>
      </c>
      <c r="M24" s="30">
        <v>879</v>
      </c>
      <c r="N24" s="33">
        <v>379.35</v>
      </c>
      <c r="O24" s="30">
        <v>5692</v>
      </c>
      <c r="P24" s="33">
        <v>925.43</v>
      </c>
      <c r="Q24" s="30">
        <v>6116</v>
      </c>
      <c r="R24" s="33">
        <v>1083.8</v>
      </c>
    </row>
    <row r="25" spans="1:18" customFormat="1" x14ac:dyDescent="0.2">
      <c r="A25" s="30">
        <v>19</v>
      </c>
      <c r="B25" s="31" t="s">
        <v>30</v>
      </c>
      <c r="C25" s="30">
        <v>899</v>
      </c>
      <c r="D25" s="33">
        <v>168.11</v>
      </c>
      <c r="E25" s="30">
        <v>875</v>
      </c>
      <c r="F25" s="33">
        <v>163.26</v>
      </c>
      <c r="G25" s="30">
        <v>2</v>
      </c>
      <c r="H25" s="33">
        <v>7.0000000000000007E-2</v>
      </c>
      <c r="I25" s="30">
        <v>2</v>
      </c>
      <c r="J25" s="33">
        <v>0.06</v>
      </c>
      <c r="K25" s="30">
        <v>503</v>
      </c>
      <c r="L25" s="33">
        <v>282.26</v>
      </c>
      <c r="M25" s="30">
        <v>503</v>
      </c>
      <c r="N25" s="33">
        <v>295.16000000000003</v>
      </c>
      <c r="O25" s="30">
        <v>4482</v>
      </c>
      <c r="P25" s="33">
        <v>825.8</v>
      </c>
      <c r="Q25" s="30">
        <v>4335</v>
      </c>
      <c r="R25" s="33">
        <v>824.9</v>
      </c>
    </row>
    <row r="26" spans="1:18" customFormat="1" x14ac:dyDescent="0.2">
      <c r="A26" s="30">
        <v>20</v>
      </c>
      <c r="B26" s="31" t="s">
        <v>31</v>
      </c>
      <c r="C26" s="30">
        <v>165</v>
      </c>
      <c r="D26" s="33">
        <v>19.170000000000002</v>
      </c>
      <c r="E26" s="30">
        <v>165</v>
      </c>
      <c r="F26" s="33">
        <v>19.829999999999998</v>
      </c>
      <c r="G26" s="30">
        <v>0</v>
      </c>
      <c r="H26" s="33">
        <v>0</v>
      </c>
      <c r="I26" s="30">
        <v>0</v>
      </c>
      <c r="J26" s="33">
        <v>0</v>
      </c>
      <c r="K26" s="30">
        <v>209</v>
      </c>
      <c r="L26" s="33">
        <v>25.28</v>
      </c>
      <c r="M26" s="30">
        <v>199</v>
      </c>
      <c r="N26" s="33">
        <v>24.1</v>
      </c>
      <c r="O26" s="30">
        <v>1509</v>
      </c>
      <c r="P26" s="33">
        <v>124.59</v>
      </c>
      <c r="Q26" s="30">
        <v>1496</v>
      </c>
      <c r="R26" s="33">
        <v>123.77</v>
      </c>
    </row>
    <row r="27" spans="1:18" customFormat="1" x14ac:dyDescent="0.2">
      <c r="A27" s="30">
        <v>21</v>
      </c>
      <c r="B27" s="31" t="s">
        <v>32</v>
      </c>
      <c r="C27" s="30">
        <v>141</v>
      </c>
      <c r="D27" s="33">
        <v>0.45</v>
      </c>
      <c r="E27" s="30">
        <v>148</v>
      </c>
      <c r="F27" s="33">
        <v>0.52</v>
      </c>
      <c r="G27" s="30">
        <v>0</v>
      </c>
      <c r="H27" s="33">
        <v>0</v>
      </c>
      <c r="I27" s="30">
        <v>1</v>
      </c>
      <c r="J27" s="33">
        <v>0.01</v>
      </c>
      <c r="K27" s="30">
        <v>5</v>
      </c>
      <c r="L27" s="33">
        <v>0.01</v>
      </c>
      <c r="M27" s="30">
        <v>6</v>
      </c>
      <c r="N27" s="33">
        <v>0.02</v>
      </c>
      <c r="O27" s="30">
        <v>1586</v>
      </c>
      <c r="P27" s="33">
        <v>5.2</v>
      </c>
      <c r="Q27" s="30">
        <v>1564</v>
      </c>
      <c r="R27" s="33">
        <v>5.65</v>
      </c>
    </row>
    <row r="28" spans="1:18" customFormat="1" x14ac:dyDescent="0.2">
      <c r="A28" s="30">
        <v>22</v>
      </c>
      <c r="B28" s="31" t="s">
        <v>33</v>
      </c>
      <c r="C28" s="30">
        <v>13</v>
      </c>
      <c r="D28" s="33">
        <v>0.01</v>
      </c>
      <c r="E28" s="30">
        <v>10</v>
      </c>
      <c r="F28" s="33">
        <v>0.01</v>
      </c>
      <c r="G28" s="30">
        <v>0</v>
      </c>
      <c r="H28" s="33">
        <v>0</v>
      </c>
      <c r="I28" s="30">
        <v>0</v>
      </c>
      <c r="J28" s="33">
        <v>0</v>
      </c>
      <c r="K28" s="30">
        <v>22</v>
      </c>
      <c r="L28" s="33">
        <v>2.57</v>
      </c>
      <c r="M28" s="30">
        <v>18</v>
      </c>
      <c r="N28" s="33">
        <v>1.48</v>
      </c>
      <c r="O28" s="30">
        <v>8160</v>
      </c>
      <c r="P28" s="33">
        <v>100.59</v>
      </c>
      <c r="Q28" s="30">
        <v>7339</v>
      </c>
      <c r="R28" s="33">
        <v>93.47</v>
      </c>
    </row>
    <row r="29" spans="1:18" customFormat="1" x14ac:dyDescent="0.2">
      <c r="A29" s="30">
        <v>23</v>
      </c>
      <c r="B29" s="31" t="s">
        <v>34</v>
      </c>
      <c r="C29" s="30">
        <v>13</v>
      </c>
      <c r="D29" s="33">
        <v>1.1000000000000001</v>
      </c>
      <c r="E29" s="30">
        <v>13</v>
      </c>
      <c r="F29" s="33">
        <v>1.21</v>
      </c>
      <c r="G29" s="30">
        <v>0</v>
      </c>
      <c r="H29" s="33">
        <v>0</v>
      </c>
      <c r="I29" s="30">
        <v>0</v>
      </c>
      <c r="J29" s="33">
        <v>0</v>
      </c>
      <c r="K29" s="30">
        <v>5</v>
      </c>
      <c r="L29" s="33">
        <v>0.28000000000000003</v>
      </c>
      <c r="M29" s="30">
        <v>4</v>
      </c>
      <c r="N29" s="33">
        <v>0.08</v>
      </c>
      <c r="O29" s="30">
        <v>87</v>
      </c>
      <c r="P29" s="33">
        <v>13.68</v>
      </c>
      <c r="Q29" s="30">
        <v>83</v>
      </c>
      <c r="R29" s="33">
        <v>10.78</v>
      </c>
    </row>
    <row r="30" spans="1:18" customFormat="1" x14ac:dyDescent="0.2">
      <c r="A30" s="30">
        <v>24</v>
      </c>
      <c r="B30" s="31" t="s">
        <v>35</v>
      </c>
      <c r="C30" s="30">
        <v>27</v>
      </c>
      <c r="D30" s="33">
        <v>9.9600000000000009</v>
      </c>
      <c r="E30" s="30">
        <v>28</v>
      </c>
      <c r="F30" s="33">
        <v>9.06</v>
      </c>
      <c r="G30" s="30">
        <v>0</v>
      </c>
      <c r="H30" s="33">
        <v>0</v>
      </c>
      <c r="I30" s="30">
        <v>0</v>
      </c>
      <c r="J30" s="33">
        <v>0</v>
      </c>
      <c r="K30" s="30">
        <v>38</v>
      </c>
      <c r="L30" s="33">
        <v>3.42</v>
      </c>
      <c r="M30" s="30">
        <v>31</v>
      </c>
      <c r="N30" s="33">
        <v>1.99</v>
      </c>
      <c r="O30" s="30">
        <v>110</v>
      </c>
      <c r="P30" s="33">
        <v>15.97</v>
      </c>
      <c r="Q30" s="30">
        <v>105</v>
      </c>
      <c r="R30" s="33">
        <v>13.75</v>
      </c>
    </row>
    <row r="31" spans="1:18" customFormat="1" x14ac:dyDescent="0.2">
      <c r="A31" s="30">
        <v>25</v>
      </c>
      <c r="B31" s="31" t="s">
        <v>36</v>
      </c>
      <c r="C31" s="30">
        <v>0</v>
      </c>
      <c r="D31" s="33">
        <v>0</v>
      </c>
      <c r="E31" s="30">
        <v>1</v>
      </c>
      <c r="F31" s="33">
        <v>0.94</v>
      </c>
      <c r="G31" s="30">
        <v>0</v>
      </c>
      <c r="H31" s="33">
        <v>0</v>
      </c>
      <c r="I31" s="30">
        <v>0</v>
      </c>
      <c r="J31" s="33">
        <v>0</v>
      </c>
      <c r="K31" s="30">
        <v>0</v>
      </c>
      <c r="L31" s="33">
        <v>0</v>
      </c>
      <c r="M31" s="30">
        <v>1</v>
      </c>
      <c r="N31" s="33">
        <v>0.72</v>
      </c>
      <c r="O31" s="30">
        <v>0</v>
      </c>
      <c r="P31" s="33">
        <v>0</v>
      </c>
      <c r="Q31" s="30">
        <v>10</v>
      </c>
      <c r="R31" s="33">
        <v>3.08</v>
      </c>
    </row>
    <row r="32" spans="1:18" customFormat="1" x14ac:dyDescent="0.2">
      <c r="A32" s="30">
        <v>26</v>
      </c>
      <c r="B32" s="31" t="s">
        <v>37</v>
      </c>
      <c r="C32" s="30">
        <v>851</v>
      </c>
      <c r="D32" s="33">
        <v>120.63</v>
      </c>
      <c r="E32" s="30">
        <v>865</v>
      </c>
      <c r="F32" s="33">
        <v>125.04</v>
      </c>
      <c r="G32" s="30">
        <v>0</v>
      </c>
      <c r="H32" s="33">
        <v>0</v>
      </c>
      <c r="I32" s="30">
        <v>0</v>
      </c>
      <c r="J32" s="33">
        <v>0</v>
      </c>
      <c r="K32" s="30">
        <v>387</v>
      </c>
      <c r="L32" s="33">
        <v>136.88999999999999</v>
      </c>
      <c r="M32" s="30">
        <v>365</v>
      </c>
      <c r="N32" s="33">
        <v>129.57</v>
      </c>
      <c r="O32" s="30">
        <v>2391</v>
      </c>
      <c r="P32" s="33">
        <v>391.27</v>
      </c>
      <c r="Q32" s="30">
        <v>2471</v>
      </c>
      <c r="R32" s="33">
        <v>390.05</v>
      </c>
    </row>
    <row r="33" spans="1:18" customFormat="1" x14ac:dyDescent="0.2">
      <c r="A33" s="30">
        <v>27</v>
      </c>
      <c r="B33" s="31" t="s">
        <v>38</v>
      </c>
      <c r="C33" s="30">
        <v>0</v>
      </c>
      <c r="D33" s="33">
        <v>0</v>
      </c>
      <c r="E33" s="30">
        <v>0</v>
      </c>
      <c r="F33" s="33">
        <v>0</v>
      </c>
      <c r="G33" s="30">
        <v>0</v>
      </c>
      <c r="H33" s="33">
        <v>0</v>
      </c>
      <c r="I33" s="30">
        <v>0</v>
      </c>
      <c r="J33" s="33">
        <v>0</v>
      </c>
      <c r="K33" s="30">
        <v>0</v>
      </c>
      <c r="L33" s="33">
        <v>0</v>
      </c>
      <c r="M33" s="30">
        <v>0</v>
      </c>
      <c r="N33" s="33">
        <v>0</v>
      </c>
      <c r="O33" s="30">
        <v>0</v>
      </c>
      <c r="P33" s="33">
        <v>0</v>
      </c>
      <c r="Q33" s="30">
        <v>0</v>
      </c>
      <c r="R33" s="33">
        <v>0</v>
      </c>
    </row>
    <row r="34" spans="1:18" customFormat="1" x14ac:dyDescent="0.2">
      <c r="A34" s="30">
        <v>28</v>
      </c>
      <c r="B34" s="31" t="s">
        <v>39</v>
      </c>
      <c r="C34" s="30">
        <v>30</v>
      </c>
      <c r="D34" s="33">
        <v>0.19</v>
      </c>
      <c r="E34" s="30">
        <v>28</v>
      </c>
      <c r="F34" s="33">
        <v>1.53</v>
      </c>
      <c r="G34" s="30">
        <v>2</v>
      </c>
      <c r="H34" s="33">
        <v>0.01</v>
      </c>
      <c r="I34" s="30">
        <v>2</v>
      </c>
      <c r="J34" s="33">
        <v>0.01</v>
      </c>
      <c r="K34" s="30">
        <v>3</v>
      </c>
      <c r="L34" s="33">
        <v>0.4</v>
      </c>
      <c r="M34" s="30">
        <v>0</v>
      </c>
      <c r="N34" s="33">
        <v>0</v>
      </c>
      <c r="O34" s="30">
        <v>661</v>
      </c>
      <c r="P34" s="33">
        <v>13.65</v>
      </c>
      <c r="Q34" s="30">
        <v>615</v>
      </c>
      <c r="R34" s="33">
        <v>14.61</v>
      </c>
    </row>
    <row r="35" spans="1:18" customFormat="1" x14ac:dyDescent="0.2">
      <c r="A35" s="30">
        <v>29</v>
      </c>
      <c r="B35" s="31" t="s">
        <v>40</v>
      </c>
      <c r="C35" s="30">
        <v>2</v>
      </c>
      <c r="D35" s="33">
        <v>0.03</v>
      </c>
      <c r="E35" s="30">
        <v>2</v>
      </c>
      <c r="F35" s="33">
        <v>0.02</v>
      </c>
      <c r="G35" s="30">
        <v>0</v>
      </c>
      <c r="H35" s="33">
        <v>0</v>
      </c>
      <c r="I35" s="30">
        <v>0</v>
      </c>
      <c r="J35" s="33">
        <v>0</v>
      </c>
      <c r="K35" s="30">
        <v>0</v>
      </c>
      <c r="L35" s="33">
        <v>0</v>
      </c>
      <c r="M35" s="30">
        <v>0</v>
      </c>
      <c r="N35" s="33">
        <v>0</v>
      </c>
      <c r="O35" s="30">
        <v>57</v>
      </c>
      <c r="P35" s="33">
        <v>1.2</v>
      </c>
      <c r="Q35" s="30">
        <v>56</v>
      </c>
      <c r="R35" s="33">
        <v>1.34</v>
      </c>
    </row>
    <row r="36" spans="1:18" customFormat="1" x14ac:dyDescent="0.2">
      <c r="A36" s="30">
        <v>30</v>
      </c>
      <c r="B36" s="31" t="s">
        <v>41</v>
      </c>
      <c r="C36" s="30">
        <v>2</v>
      </c>
      <c r="D36" s="33">
        <v>0.36</v>
      </c>
      <c r="E36" s="30">
        <v>2</v>
      </c>
      <c r="F36" s="33">
        <v>0.37</v>
      </c>
      <c r="G36" s="30">
        <v>0</v>
      </c>
      <c r="H36" s="33">
        <v>0</v>
      </c>
      <c r="I36" s="30">
        <v>0</v>
      </c>
      <c r="J36" s="33">
        <v>0</v>
      </c>
      <c r="K36" s="30">
        <v>0</v>
      </c>
      <c r="L36" s="33">
        <v>0</v>
      </c>
      <c r="M36" s="30">
        <v>0</v>
      </c>
      <c r="N36" s="33">
        <v>0</v>
      </c>
      <c r="O36" s="30">
        <v>25</v>
      </c>
      <c r="P36" s="33">
        <v>1.97</v>
      </c>
      <c r="Q36" s="30">
        <v>26</v>
      </c>
      <c r="R36" s="33">
        <v>2.5299999999999998</v>
      </c>
    </row>
    <row r="37" spans="1:18" customFormat="1" x14ac:dyDescent="0.2">
      <c r="A37" s="30">
        <v>31</v>
      </c>
      <c r="B37" s="31" t="s">
        <v>42</v>
      </c>
      <c r="C37" s="30">
        <v>107</v>
      </c>
      <c r="D37" s="33">
        <v>17.190000000000001</v>
      </c>
      <c r="E37" s="30">
        <v>107</v>
      </c>
      <c r="F37" s="33">
        <v>21.79</v>
      </c>
      <c r="G37" s="30">
        <v>0</v>
      </c>
      <c r="H37" s="33">
        <v>0</v>
      </c>
      <c r="I37" s="30">
        <v>0</v>
      </c>
      <c r="J37" s="33">
        <v>0</v>
      </c>
      <c r="K37" s="30">
        <v>30</v>
      </c>
      <c r="L37" s="33">
        <v>10.62</v>
      </c>
      <c r="M37" s="30">
        <v>31</v>
      </c>
      <c r="N37" s="33">
        <v>10.98</v>
      </c>
      <c r="O37" s="30">
        <v>293</v>
      </c>
      <c r="P37" s="33">
        <v>45.7</v>
      </c>
      <c r="Q37" s="30">
        <v>298</v>
      </c>
      <c r="R37" s="33">
        <v>49.76</v>
      </c>
    </row>
    <row r="38" spans="1:18" s="29" customFormat="1" x14ac:dyDescent="0.2">
      <c r="A38" s="37" t="s">
        <v>43</v>
      </c>
      <c r="B38" s="38"/>
      <c r="C38" s="32">
        <f t="shared" ref="C38:R38" si="1">SUM(C19:C37)</f>
        <v>5533</v>
      </c>
      <c r="D38" s="34">
        <f t="shared" si="1"/>
        <v>803.91000000000008</v>
      </c>
      <c r="E38" s="32">
        <f t="shared" si="1"/>
        <v>5854</v>
      </c>
      <c r="F38" s="34">
        <f t="shared" si="1"/>
        <v>858.1099999999999</v>
      </c>
      <c r="G38" s="32">
        <f t="shared" si="1"/>
        <v>9</v>
      </c>
      <c r="H38" s="34">
        <f t="shared" si="1"/>
        <v>0.99</v>
      </c>
      <c r="I38" s="32">
        <f t="shared" si="1"/>
        <v>31</v>
      </c>
      <c r="J38" s="34">
        <f t="shared" si="1"/>
        <v>83.610000000000014</v>
      </c>
      <c r="K38" s="32">
        <f t="shared" si="1"/>
        <v>2364</v>
      </c>
      <c r="L38" s="34">
        <f t="shared" si="1"/>
        <v>799.53999999999985</v>
      </c>
      <c r="M38" s="32">
        <f t="shared" si="1"/>
        <v>2360</v>
      </c>
      <c r="N38" s="34">
        <f t="shared" si="1"/>
        <v>895.48</v>
      </c>
      <c r="O38" s="32">
        <f t="shared" si="1"/>
        <v>37865</v>
      </c>
      <c r="P38" s="34">
        <f t="shared" si="1"/>
        <v>2873.4299999999989</v>
      </c>
      <c r="Q38" s="32">
        <f t="shared" si="1"/>
        <v>37353</v>
      </c>
      <c r="R38" s="32">
        <f t="shared" si="1"/>
        <v>3124.0600000000009</v>
      </c>
    </row>
    <row r="39" spans="1:18" customFormat="1" x14ac:dyDescent="0.2">
      <c r="A39" s="30">
        <v>32</v>
      </c>
      <c r="B39" s="31" t="s">
        <v>44</v>
      </c>
      <c r="C39" s="30">
        <v>388</v>
      </c>
      <c r="D39" s="33">
        <v>4.17</v>
      </c>
      <c r="E39" s="30">
        <v>421</v>
      </c>
      <c r="F39" s="33">
        <v>4.22</v>
      </c>
      <c r="G39" s="30">
        <v>0</v>
      </c>
      <c r="H39" s="33">
        <v>0</v>
      </c>
      <c r="I39" s="30">
        <v>0</v>
      </c>
      <c r="J39" s="33">
        <v>0</v>
      </c>
      <c r="K39" s="30">
        <v>404</v>
      </c>
      <c r="L39" s="33">
        <v>3.82</v>
      </c>
      <c r="M39" s="30">
        <v>422</v>
      </c>
      <c r="N39" s="33">
        <v>3.82</v>
      </c>
      <c r="O39" s="30">
        <v>32346</v>
      </c>
      <c r="P39" s="33">
        <v>105.15</v>
      </c>
      <c r="Q39" s="30">
        <v>32699</v>
      </c>
      <c r="R39" s="33">
        <v>106.52</v>
      </c>
    </row>
    <row r="40" spans="1:18" s="29" customFormat="1" x14ac:dyDescent="0.2">
      <c r="A40" s="37" t="s">
        <v>45</v>
      </c>
      <c r="B40" s="38"/>
      <c r="C40" s="32">
        <f t="shared" ref="C40:R40" si="2">SUM(C39:C39)</f>
        <v>388</v>
      </c>
      <c r="D40" s="34">
        <f t="shared" si="2"/>
        <v>4.17</v>
      </c>
      <c r="E40" s="32">
        <f t="shared" si="2"/>
        <v>421</v>
      </c>
      <c r="F40" s="34">
        <f t="shared" si="2"/>
        <v>4.22</v>
      </c>
      <c r="G40" s="32">
        <f t="shared" si="2"/>
        <v>0</v>
      </c>
      <c r="H40" s="34">
        <f t="shared" si="2"/>
        <v>0</v>
      </c>
      <c r="I40" s="32">
        <f t="shared" si="2"/>
        <v>0</v>
      </c>
      <c r="J40" s="34">
        <f t="shared" si="2"/>
        <v>0</v>
      </c>
      <c r="K40" s="32">
        <f t="shared" si="2"/>
        <v>404</v>
      </c>
      <c r="L40" s="34">
        <f t="shared" si="2"/>
        <v>3.82</v>
      </c>
      <c r="M40" s="32">
        <f t="shared" si="2"/>
        <v>422</v>
      </c>
      <c r="N40" s="34">
        <f t="shared" si="2"/>
        <v>3.82</v>
      </c>
      <c r="O40" s="32">
        <f t="shared" si="2"/>
        <v>32346</v>
      </c>
      <c r="P40" s="34">
        <f t="shared" si="2"/>
        <v>105.15</v>
      </c>
      <c r="Q40" s="32">
        <f t="shared" si="2"/>
        <v>32699</v>
      </c>
      <c r="R40" s="32">
        <f t="shared" si="2"/>
        <v>106.52</v>
      </c>
    </row>
    <row r="41" spans="1:18" customFormat="1" x14ac:dyDescent="0.2">
      <c r="A41" s="30">
        <v>33</v>
      </c>
      <c r="B41" s="31" t="s">
        <v>46</v>
      </c>
      <c r="C41" s="30">
        <v>426</v>
      </c>
      <c r="D41" s="33">
        <v>34.56</v>
      </c>
      <c r="E41" s="30">
        <v>425</v>
      </c>
      <c r="F41" s="33">
        <v>35.46</v>
      </c>
      <c r="G41" s="30">
        <v>18</v>
      </c>
      <c r="H41" s="33">
        <v>0.57999999999999996</v>
      </c>
      <c r="I41" s="30">
        <v>20</v>
      </c>
      <c r="J41" s="33">
        <v>0.62</v>
      </c>
      <c r="K41" s="30">
        <v>64</v>
      </c>
      <c r="L41" s="33">
        <v>6.21</v>
      </c>
      <c r="M41" s="30">
        <v>62</v>
      </c>
      <c r="N41" s="33">
        <v>6.46</v>
      </c>
      <c r="O41" s="30">
        <v>9084</v>
      </c>
      <c r="P41" s="33">
        <v>419.08</v>
      </c>
      <c r="Q41" s="30">
        <v>9203</v>
      </c>
      <c r="R41" s="33">
        <v>431.78</v>
      </c>
    </row>
    <row r="42" spans="1:18" s="29" customFormat="1" x14ac:dyDescent="0.2">
      <c r="A42" s="37" t="s">
        <v>47</v>
      </c>
      <c r="B42" s="38"/>
      <c r="C42" s="32">
        <f t="shared" ref="C42:R42" si="3">SUM(C41:C41)</f>
        <v>426</v>
      </c>
      <c r="D42" s="34">
        <f t="shared" si="3"/>
        <v>34.56</v>
      </c>
      <c r="E42" s="32">
        <f t="shared" si="3"/>
        <v>425</v>
      </c>
      <c r="F42" s="34">
        <f t="shared" si="3"/>
        <v>35.46</v>
      </c>
      <c r="G42" s="32">
        <f t="shared" si="3"/>
        <v>18</v>
      </c>
      <c r="H42" s="34">
        <f t="shared" si="3"/>
        <v>0.57999999999999996</v>
      </c>
      <c r="I42" s="32">
        <f t="shared" si="3"/>
        <v>20</v>
      </c>
      <c r="J42" s="34">
        <f t="shared" si="3"/>
        <v>0.62</v>
      </c>
      <c r="K42" s="32">
        <f t="shared" si="3"/>
        <v>64</v>
      </c>
      <c r="L42" s="34">
        <f t="shared" si="3"/>
        <v>6.21</v>
      </c>
      <c r="M42" s="32">
        <f t="shared" si="3"/>
        <v>62</v>
      </c>
      <c r="N42" s="34">
        <f t="shared" si="3"/>
        <v>6.46</v>
      </c>
      <c r="O42" s="32">
        <f t="shared" si="3"/>
        <v>9084</v>
      </c>
      <c r="P42" s="34">
        <f t="shared" si="3"/>
        <v>419.08</v>
      </c>
      <c r="Q42" s="32">
        <f t="shared" si="3"/>
        <v>9203</v>
      </c>
      <c r="R42" s="32">
        <f t="shared" si="3"/>
        <v>431.78</v>
      </c>
    </row>
    <row r="43" spans="1:18" customFormat="1" x14ac:dyDescent="0.2">
      <c r="A43" s="30">
        <v>34</v>
      </c>
      <c r="B43" s="31" t="s">
        <v>48</v>
      </c>
      <c r="C43" s="30">
        <v>159</v>
      </c>
      <c r="D43" s="33">
        <v>12.05</v>
      </c>
      <c r="E43" s="30">
        <v>84</v>
      </c>
      <c r="F43" s="33">
        <v>5.95</v>
      </c>
      <c r="G43" s="30">
        <v>0</v>
      </c>
      <c r="H43" s="33">
        <v>0</v>
      </c>
      <c r="I43" s="30">
        <v>0</v>
      </c>
      <c r="J43" s="33">
        <v>0</v>
      </c>
      <c r="K43" s="30">
        <v>151</v>
      </c>
      <c r="L43" s="33">
        <v>15.87</v>
      </c>
      <c r="M43" s="30">
        <v>78</v>
      </c>
      <c r="N43" s="33">
        <v>9.66</v>
      </c>
      <c r="O43" s="30">
        <v>2491</v>
      </c>
      <c r="P43" s="33">
        <v>160.75</v>
      </c>
      <c r="Q43" s="30">
        <v>1467</v>
      </c>
      <c r="R43" s="33">
        <v>86.14</v>
      </c>
    </row>
    <row r="44" spans="1:18" customFormat="1" x14ac:dyDescent="0.2">
      <c r="A44" s="30">
        <v>35</v>
      </c>
      <c r="B44" s="31" t="s">
        <v>49</v>
      </c>
      <c r="C44" s="30">
        <v>82</v>
      </c>
      <c r="D44" s="33">
        <v>0.34</v>
      </c>
      <c r="E44" s="30">
        <v>20</v>
      </c>
      <c r="F44" s="33">
        <v>0.13</v>
      </c>
      <c r="G44" s="30">
        <v>4</v>
      </c>
      <c r="H44" s="33">
        <v>0.02</v>
      </c>
      <c r="I44" s="30">
        <v>0</v>
      </c>
      <c r="J44" s="33">
        <v>0</v>
      </c>
      <c r="K44" s="30">
        <v>5</v>
      </c>
      <c r="L44" s="33">
        <v>0.03</v>
      </c>
      <c r="M44" s="30">
        <v>1</v>
      </c>
      <c r="N44" s="33">
        <v>0.01</v>
      </c>
      <c r="O44" s="30">
        <v>732</v>
      </c>
      <c r="P44" s="33">
        <v>3.05</v>
      </c>
      <c r="Q44" s="30">
        <v>204</v>
      </c>
      <c r="R44" s="33">
        <v>1.3</v>
      </c>
    </row>
    <row r="45" spans="1:18" customFormat="1" x14ac:dyDescent="0.2">
      <c r="A45" s="30">
        <v>36</v>
      </c>
      <c r="B45" s="31" t="s">
        <v>50</v>
      </c>
      <c r="C45" s="30">
        <v>125</v>
      </c>
      <c r="D45" s="33">
        <v>6.57</v>
      </c>
      <c r="E45" s="30">
        <v>126</v>
      </c>
      <c r="F45" s="33">
        <v>5.91</v>
      </c>
      <c r="G45" s="30">
        <v>0</v>
      </c>
      <c r="H45" s="33">
        <v>0</v>
      </c>
      <c r="I45" s="30">
        <v>1</v>
      </c>
      <c r="J45" s="33">
        <v>0.01</v>
      </c>
      <c r="K45" s="30">
        <v>12</v>
      </c>
      <c r="L45" s="33">
        <v>0.77</v>
      </c>
      <c r="M45" s="30">
        <v>16</v>
      </c>
      <c r="N45" s="33">
        <v>1.29</v>
      </c>
      <c r="O45" s="30">
        <v>2652</v>
      </c>
      <c r="P45" s="33">
        <v>30.27</v>
      </c>
      <c r="Q45" s="30">
        <v>2782</v>
      </c>
      <c r="R45" s="33">
        <v>31.13</v>
      </c>
    </row>
    <row r="46" spans="1:18" customFormat="1" x14ac:dyDescent="0.2">
      <c r="A46" s="30">
        <v>37</v>
      </c>
      <c r="B46" s="31" t="s">
        <v>51</v>
      </c>
      <c r="C46" s="30">
        <v>52</v>
      </c>
      <c r="D46" s="33">
        <v>0.3</v>
      </c>
      <c r="E46" s="30">
        <v>123</v>
      </c>
      <c r="F46" s="33">
        <v>2.67</v>
      </c>
      <c r="G46" s="30">
        <v>0</v>
      </c>
      <c r="H46" s="33">
        <v>0</v>
      </c>
      <c r="I46" s="30">
        <v>0</v>
      </c>
      <c r="J46" s="33">
        <v>0</v>
      </c>
      <c r="K46" s="30">
        <v>143</v>
      </c>
      <c r="L46" s="33">
        <v>0.62</v>
      </c>
      <c r="M46" s="30">
        <v>185</v>
      </c>
      <c r="N46" s="33">
        <v>1.66</v>
      </c>
      <c r="O46" s="30">
        <v>6533</v>
      </c>
      <c r="P46" s="33">
        <v>38.68</v>
      </c>
      <c r="Q46" s="30">
        <v>5722</v>
      </c>
      <c r="R46" s="33">
        <v>61.36</v>
      </c>
    </row>
    <row r="47" spans="1:18" customFormat="1" x14ac:dyDescent="0.2">
      <c r="A47" s="30">
        <v>38</v>
      </c>
      <c r="B47" s="31" t="s">
        <v>52</v>
      </c>
      <c r="C47" s="30">
        <v>18</v>
      </c>
      <c r="D47" s="33">
        <v>0.03</v>
      </c>
      <c r="E47" s="30">
        <v>18</v>
      </c>
      <c r="F47" s="33">
        <v>0.04</v>
      </c>
      <c r="G47" s="30">
        <v>11</v>
      </c>
      <c r="H47" s="33">
        <v>0.03</v>
      </c>
      <c r="I47" s="30">
        <v>13</v>
      </c>
      <c r="J47" s="33">
        <v>0.03</v>
      </c>
      <c r="K47" s="30">
        <v>12</v>
      </c>
      <c r="L47" s="33">
        <v>0.05</v>
      </c>
      <c r="M47" s="30">
        <v>11</v>
      </c>
      <c r="N47" s="33">
        <v>0.03</v>
      </c>
      <c r="O47" s="30">
        <v>1493</v>
      </c>
      <c r="P47" s="33">
        <v>4.9800000000000004</v>
      </c>
      <c r="Q47" s="30">
        <v>1552</v>
      </c>
      <c r="R47" s="33">
        <v>5.19</v>
      </c>
    </row>
    <row r="48" spans="1:18" customFormat="1" x14ac:dyDescent="0.2">
      <c r="A48" s="30">
        <v>39</v>
      </c>
      <c r="B48" s="31" t="s">
        <v>53</v>
      </c>
      <c r="C48" s="30">
        <v>145</v>
      </c>
      <c r="D48" s="33">
        <v>0.65</v>
      </c>
      <c r="E48" s="30">
        <v>142</v>
      </c>
      <c r="F48" s="33">
        <v>0.65</v>
      </c>
      <c r="G48" s="30">
        <v>3</v>
      </c>
      <c r="H48" s="33">
        <v>0.01</v>
      </c>
      <c r="I48" s="30">
        <v>3</v>
      </c>
      <c r="J48" s="33">
        <v>0.01</v>
      </c>
      <c r="K48" s="30">
        <v>6</v>
      </c>
      <c r="L48" s="33">
        <v>0.02</v>
      </c>
      <c r="M48" s="30">
        <v>6</v>
      </c>
      <c r="N48" s="33">
        <v>0.03</v>
      </c>
      <c r="O48" s="30">
        <v>1606</v>
      </c>
      <c r="P48" s="33">
        <v>6.85</v>
      </c>
      <c r="Q48" s="30">
        <v>1601</v>
      </c>
      <c r="R48" s="33">
        <v>6.86</v>
      </c>
    </row>
    <row r="49" spans="1:18" customFormat="1" x14ac:dyDescent="0.2">
      <c r="A49" s="30">
        <v>40</v>
      </c>
      <c r="B49" s="31" t="s">
        <v>54</v>
      </c>
      <c r="C49" s="30">
        <v>33</v>
      </c>
      <c r="D49" s="33">
        <v>2.57</v>
      </c>
      <c r="E49" s="30">
        <v>25</v>
      </c>
      <c r="F49" s="33">
        <v>2.4900000000000002</v>
      </c>
      <c r="G49" s="30">
        <v>4</v>
      </c>
      <c r="H49" s="33">
        <v>0.02</v>
      </c>
      <c r="I49" s="30">
        <v>4</v>
      </c>
      <c r="J49" s="33">
        <v>0.02</v>
      </c>
      <c r="K49" s="30">
        <v>42</v>
      </c>
      <c r="L49" s="33">
        <v>1.32</v>
      </c>
      <c r="M49" s="30">
        <v>38</v>
      </c>
      <c r="N49" s="33">
        <v>1.31</v>
      </c>
      <c r="O49" s="30">
        <v>899</v>
      </c>
      <c r="P49" s="33">
        <v>9.23</v>
      </c>
      <c r="Q49" s="30">
        <v>750</v>
      </c>
      <c r="R49" s="33">
        <v>9.07</v>
      </c>
    </row>
    <row r="50" spans="1:18" s="29" customFormat="1" x14ac:dyDescent="0.2">
      <c r="A50" s="37" t="s">
        <v>55</v>
      </c>
      <c r="B50" s="38"/>
      <c r="C50" s="32">
        <f t="shared" ref="C50:R50" si="4">SUM(C43:C49)</f>
        <v>614</v>
      </c>
      <c r="D50" s="34">
        <f t="shared" si="4"/>
        <v>22.51</v>
      </c>
      <c r="E50" s="32">
        <f t="shared" si="4"/>
        <v>538</v>
      </c>
      <c r="F50" s="34">
        <f t="shared" si="4"/>
        <v>17.84</v>
      </c>
      <c r="G50" s="32">
        <f t="shared" si="4"/>
        <v>22</v>
      </c>
      <c r="H50" s="34">
        <f t="shared" si="4"/>
        <v>0.08</v>
      </c>
      <c r="I50" s="32">
        <f t="shared" si="4"/>
        <v>21</v>
      </c>
      <c r="J50" s="34">
        <f t="shared" si="4"/>
        <v>7.0000000000000007E-2</v>
      </c>
      <c r="K50" s="32">
        <f t="shared" si="4"/>
        <v>371</v>
      </c>
      <c r="L50" s="34">
        <f t="shared" si="4"/>
        <v>18.68</v>
      </c>
      <c r="M50" s="32">
        <f t="shared" si="4"/>
        <v>335</v>
      </c>
      <c r="N50" s="34">
        <f t="shared" si="4"/>
        <v>13.99</v>
      </c>
      <c r="O50" s="32">
        <f t="shared" si="4"/>
        <v>16406</v>
      </c>
      <c r="P50" s="34">
        <f t="shared" si="4"/>
        <v>253.81</v>
      </c>
      <c r="Q50" s="32">
        <f t="shared" si="4"/>
        <v>14078</v>
      </c>
      <c r="R50" s="32">
        <f t="shared" si="4"/>
        <v>201.05</v>
      </c>
    </row>
    <row r="51" spans="1:18" customFormat="1" x14ac:dyDescent="0.2">
      <c r="A51" s="30">
        <v>41</v>
      </c>
      <c r="B51" s="31" t="s">
        <v>56</v>
      </c>
      <c r="C51" s="30">
        <v>0</v>
      </c>
      <c r="D51" s="33">
        <v>0</v>
      </c>
      <c r="E51" s="30">
        <v>0</v>
      </c>
      <c r="F51" s="33">
        <v>0</v>
      </c>
      <c r="G51" s="30">
        <v>0</v>
      </c>
      <c r="H51" s="33">
        <v>0</v>
      </c>
      <c r="I51" s="30">
        <v>0</v>
      </c>
      <c r="J51" s="33">
        <v>0</v>
      </c>
      <c r="K51" s="30">
        <v>0</v>
      </c>
      <c r="L51" s="33">
        <v>0</v>
      </c>
      <c r="M51" s="30">
        <v>0</v>
      </c>
      <c r="N51" s="33">
        <v>0</v>
      </c>
      <c r="O51" s="30">
        <v>0</v>
      </c>
      <c r="P51" s="33">
        <v>0</v>
      </c>
      <c r="Q51" s="30">
        <v>0</v>
      </c>
      <c r="R51" s="33">
        <v>0</v>
      </c>
    </row>
    <row r="52" spans="1:18" customFormat="1" x14ac:dyDescent="0.2">
      <c r="A52" s="30">
        <v>42</v>
      </c>
      <c r="B52" s="31" t="s">
        <v>57</v>
      </c>
      <c r="C52" s="30">
        <v>0</v>
      </c>
      <c r="D52" s="33">
        <v>0</v>
      </c>
      <c r="E52" s="30">
        <v>0</v>
      </c>
      <c r="F52" s="33">
        <v>0</v>
      </c>
      <c r="G52" s="30">
        <v>0</v>
      </c>
      <c r="H52" s="33">
        <v>0</v>
      </c>
      <c r="I52" s="30">
        <v>0</v>
      </c>
      <c r="J52" s="33">
        <v>0</v>
      </c>
      <c r="K52" s="30">
        <v>0</v>
      </c>
      <c r="L52" s="33">
        <v>0</v>
      </c>
      <c r="M52" s="30">
        <v>0</v>
      </c>
      <c r="N52" s="33">
        <v>0</v>
      </c>
      <c r="O52" s="30">
        <v>0</v>
      </c>
      <c r="P52" s="33">
        <v>0</v>
      </c>
      <c r="Q52" s="30">
        <v>0</v>
      </c>
      <c r="R52" s="33">
        <v>0</v>
      </c>
    </row>
    <row r="53" spans="1:18" customFormat="1" x14ac:dyDescent="0.2">
      <c r="A53" s="30">
        <v>43</v>
      </c>
      <c r="B53" s="31" t="s">
        <v>58</v>
      </c>
      <c r="C53" s="30">
        <v>0</v>
      </c>
      <c r="D53" s="33">
        <v>0</v>
      </c>
      <c r="E53" s="30">
        <v>0</v>
      </c>
      <c r="F53" s="33">
        <v>0</v>
      </c>
      <c r="G53" s="30">
        <v>0</v>
      </c>
      <c r="H53" s="33">
        <v>0</v>
      </c>
      <c r="I53" s="30">
        <v>0</v>
      </c>
      <c r="J53" s="33">
        <v>0</v>
      </c>
      <c r="K53" s="30">
        <v>0</v>
      </c>
      <c r="L53" s="33">
        <v>0</v>
      </c>
      <c r="M53" s="30">
        <v>0</v>
      </c>
      <c r="N53" s="33">
        <v>0</v>
      </c>
      <c r="O53" s="30">
        <v>0</v>
      </c>
      <c r="P53" s="33">
        <v>0</v>
      </c>
      <c r="Q53" s="30">
        <v>0</v>
      </c>
      <c r="R53" s="33">
        <v>0</v>
      </c>
    </row>
    <row r="54" spans="1:18" customFormat="1" x14ac:dyDescent="0.2">
      <c r="A54" s="30">
        <v>44</v>
      </c>
      <c r="B54" s="31" t="s">
        <v>59</v>
      </c>
      <c r="C54" s="30">
        <v>0</v>
      </c>
      <c r="D54" s="33">
        <v>0</v>
      </c>
      <c r="E54" s="30">
        <v>0</v>
      </c>
      <c r="F54" s="33">
        <v>0</v>
      </c>
      <c r="G54" s="30">
        <v>0</v>
      </c>
      <c r="H54" s="33">
        <v>0</v>
      </c>
      <c r="I54" s="30">
        <v>0</v>
      </c>
      <c r="J54" s="33">
        <v>0</v>
      </c>
      <c r="K54" s="30">
        <v>0</v>
      </c>
      <c r="L54" s="33">
        <v>0</v>
      </c>
      <c r="M54" s="30">
        <v>0</v>
      </c>
      <c r="N54" s="33">
        <v>0</v>
      </c>
      <c r="O54" s="30">
        <v>0</v>
      </c>
      <c r="P54" s="33">
        <v>0</v>
      </c>
      <c r="Q54" s="30">
        <v>0</v>
      </c>
      <c r="R54" s="33">
        <v>0</v>
      </c>
    </row>
    <row r="55" spans="1:18" customFormat="1" x14ac:dyDescent="0.2">
      <c r="A55" s="30">
        <v>45</v>
      </c>
      <c r="B55" s="31" t="s">
        <v>60</v>
      </c>
      <c r="C55" s="30">
        <v>0</v>
      </c>
      <c r="D55" s="33">
        <v>0</v>
      </c>
      <c r="E55" s="30">
        <v>0</v>
      </c>
      <c r="F55" s="33">
        <v>0</v>
      </c>
      <c r="G55" s="30">
        <v>0</v>
      </c>
      <c r="H55" s="33">
        <v>0</v>
      </c>
      <c r="I55" s="30">
        <v>0</v>
      </c>
      <c r="J55" s="33">
        <v>0</v>
      </c>
      <c r="K55" s="30">
        <v>0</v>
      </c>
      <c r="L55" s="33">
        <v>0</v>
      </c>
      <c r="M55" s="30">
        <v>0</v>
      </c>
      <c r="N55" s="33">
        <v>0</v>
      </c>
      <c r="O55" s="30">
        <v>0</v>
      </c>
      <c r="P55" s="33">
        <v>0</v>
      </c>
      <c r="Q55" s="30">
        <v>0</v>
      </c>
      <c r="R55" s="33">
        <v>0</v>
      </c>
    </row>
    <row r="56" spans="1:18" customFormat="1" x14ac:dyDescent="0.2">
      <c r="A56" s="30">
        <v>46</v>
      </c>
      <c r="B56" s="31" t="s">
        <v>61</v>
      </c>
      <c r="C56" s="30">
        <v>0</v>
      </c>
      <c r="D56" s="33">
        <v>0</v>
      </c>
      <c r="E56" s="30">
        <v>0</v>
      </c>
      <c r="F56" s="33">
        <v>0</v>
      </c>
      <c r="G56" s="30">
        <v>0</v>
      </c>
      <c r="H56" s="33">
        <v>0</v>
      </c>
      <c r="I56" s="30">
        <v>0</v>
      </c>
      <c r="J56" s="33">
        <v>0</v>
      </c>
      <c r="K56" s="30">
        <v>0</v>
      </c>
      <c r="L56" s="33">
        <v>0</v>
      </c>
      <c r="M56" s="30">
        <v>0</v>
      </c>
      <c r="N56" s="33">
        <v>0</v>
      </c>
      <c r="O56" s="30">
        <v>0</v>
      </c>
      <c r="P56" s="33">
        <v>0</v>
      </c>
      <c r="Q56" s="30">
        <v>0</v>
      </c>
      <c r="R56" s="33">
        <v>0</v>
      </c>
    </row>
    <row r="57" spans="1:18" s="29" customFormat="1" x14ac:dyDescent="0.2">
      <c r="A57" s="37" t="s">
        <v>62</v>
      </c>
      <c r="B57" s="38"/>
      <c r="C57" s="32">
        <f t="shared" ref="C57:R57" si="5">SUM(C51:C56)</f>
        <v>0</v>
      </c>
      <c r="D57" s="34">
        <f t="shared" si="5"/>
        <v>0</v>
      </c>
      <c r="E57" s="32">
        <f t="shared" si="5"/>
        <v>0</v>
      </c>
      <c r="F57" s="34">
        <f t="shared" si="5"/>
        <v>0</v>
      </c>
      <c r="G57" s="32">
        <f t="shared" si="5"/>
        <v>0</v>
      </c>
      <c r="H57" s="34">
        <f t="shared" si="5"/>
        <v>0</v>
      </c>
      <c r="I57" s="32">
        <f t="shared" si="5"/>
        <v>0</v>
      </c>
      <c r="J57" s="34">
        <f t="shared" si="5"/>
        <v>0</v>
      </c>
      <c r="K57" s="32">
        <f t="shared" si="5"/>
        <v>0</v>
      </c>
      <c r="L57" s="34">
        <f t="shared" si="5"/>
        <v>0</v>
      </c>
      <c r="M57" s="32">
        <f t="shared" si="5"/>
        <v>0</v>
      </c>
      <c r="N57" s="34">
        <f t="shared" si="5"/>
        <v>0</v>
      </c>
      <c r="O57" s="32">
        <f t="shared" si="5"/>
        <v>0</v>
      </c>
      <c r="P57" s="34">
        <f t="shared" si="5"/>
        <v>0</v>
      </c>
      <c r="Q57" s="32">
        <f t="shared" si="5"/>
        <v>0</v>
      </c>
      <c r="R57" s="32">
        <f t="shared" si="5"/>
        <v>0</v>
      </c>
    </row>
    <row r="58" spans="1:18" s="29" customFormat="1" x14ac:dyDescent="0.2">
      <c r="A58" s="37" t="s">
        <v>63</v>
      </c>
      <c r="B58" s="38"/>
      <c r="C58" s="32">
        <f t="shared" ref="C58:R58" si="6">SUM(C18+C38+C40+C42+C50+C57)</f>
        <v>13170</v>
      </c>
      <c r="D58" s="34">
        <f t="shared" si="6"/>
        <v>1547.97</v>
      </c>
      <c r="E58" s="32">
        <f t="shared" si="6"/>
        <v>13269</v>
      </c>
      <c r="F58" s="34">
        <f t="shared" si="6"/>
        <v>1612.21</v>
      </c>
      <c r="G58" s="32">
        <f t="shared" si="6"/>
        <v>74</v>
      </c>
      <c r="H58" s="34">
        <f t="shared" si="6"/>
        <v>3.1500000000000004</v>
      </c>
      <c r="I58" s="32">
        <f t="shared" si="6"/>
        <v>97</v>
      </c>
      <c r="J58" s="34">
        <f t="shared" si="6"/>
        <v>85.54</v>
      </c>
      <c r="K58" s="32">
        <f t="shared" si="6"/>
        <v>5984</v>
      </c>
      <c r="L58" s="34">
        <f t="shared" si="6"/>
        <v>1280.8399999999999</v>
      </c>
      <c r="M58" s="32">
        <f t="shared" si="6"/>
        <v>6031</v>
      </c>
      <c r="N58" s="34">
        <f t="shared" si="6"/>
        <v>1408.8</v>
      </c>
      <c r="O58" s="32">
        <f t="shared" si="6"/>
        <v>148545</v>
      </c>
      <c r="P58" s="34">
        <f t="shared" si="6"/>
        <v>7132.5199999999995</v>
      </c>
      <c r="Q58" s="32">
        <f t="shared" si="6"/>
        <v>143928</v>
      </c>
      <c r="R58" s="32">
        <f t="shared" si="6"/>
        <v>7481.3200000000015</v>
      </c>
    </row>
  </sheetData>
  <sheetProtection selectLockedCells="1" selectUnlockedCells="1"/>
  <mergeCells count="23"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8"/>
  <sheetViews>
    <sheetView zoomScaleSheetLayoutView="80" workbookViewId="0">
      <selection activeCell="O20" sqref="O20"/>
    </sheetView>
  </sheetViews>
  <sheetFormatPr defaultRowHeight="12.75" x14ac:dyDescent="0.2"/>
  <cols>
    <col min="1" max="1" width="6.140625" style="1" customWidth="1"/>
    <col min="2" max="2" width="29" style="1" customWidth="1"/>
    <col min="3" max="3" width="9.42578125" style="2" customWidth="1"/>
    <col min="4" max="4" width="10.140625" style="9" customWidth="1"/>
    <col min="5" max="5" width="9" style="2" customWidth="1"/>
    <col min="6" max="6" width="9.85546875" style="10" customWidth="1"/>
    <col min="7" max="7" width="9.5703125" style="11" customWidth="1"/>
    <col min="8" max="8" width="9.28515625" style="9" customWidth="1"/>
    <col min="9" max="9" width="8.7109375" style="2" customWidth="1"/>
    <col min="10" max="10" width="9.42578125" style="10" customWidth="1"/>
    <col min="11" max="11" width="9" style="11" customWidth="1"/>
    <col min="12" max="12" width="11.5703125" style="10" customWidth="1"/>
    <col min="13" max="13" width="7.85546875" style="8" customWidth="1"/>
    <col min="14" max="14" width="10.28515625" style="9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7" customFormat="1" ht="20.45" customHeight="1" x14ac:dyDescent="0.25">
      <c r="A1" s="12" t="s">
        <v>64</v>
      </c>
      <c r="B1" s="6"/>
      <c r="C1" s="12" t="s">
        <v>1</v>
      </c>
      <c r="D1" s="4"/>
      <c r="E1" s="5"/>
      <c r="F1" s="4"/>
      <c r="G1" s="5"/>
      <c r="H1" s="4"/>
      <c r="I1" s="5"/>
      <c r="J1" s="4"/>
      <c r="K1" s="5"/>
      <c r="L1" s="4"/>
      <c r="M1" s="17"/>
      <c r="N1" s="18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</row>
    <row r="2" spans="1:249" s="13" customFormat="1" ht="13.9" customHeight="1" x14ac:dyDescent="0.2">
      <c r="A2" s="43" t="s">
        <v>65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52" t="s">
        <v>66</v>
      </c>
      <c r="N2" s="52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</row>
    <row r="3" spans="1:249" s="14" customFormat="1" ht="14.25" customHeight="1" x14ac:dyDescent="0.2">
      <c r="A3" s="44" t="s">
        <v>67</v>
      </c>
      <c r="B3" s="46" t="s">
        <v>4</v>
      </c>
      <c r="C3" s="49" t="s">
        <v>68</v>
      </c>
      <c r="D3" s="49"/>
      <c r="E3" s="49"/>
      <c r="F3" s="49"/>
      <c r="G3" s="49" t="s">
        <v>69</v>
      </c>
      <c r="H3" s="49"/>
      <c r="I3" s="49"/>
      <c r="J3" s="49"/>
      <c r="K3" s="49" t="s">
        <v>70</v>
      </c>
      <c r="L3" s="49"/>
      <c r="M3" s="49"/>
      <c r="N3" s="50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</row>
    <row r="4" spans="1:249" s="15" customFormat="1" ht="14.85" customHeight="1" x14ac:dyDescent="0.2">
      <c r="A4" s="45"/>
      <c r="B4" s="47"/>
      <c r="C4" s="48" t="s">
        <v>71</v>
      </c>
      <c r="D4" s="48"/>
      <c r="E4" s="39" t="s">
        <v>72</v>
      </c>
      <c r="F4" s="39"/>
      <c r="G4" s="48" t="str">
        <f>C4</f>
        <v>AS On  MARCH 2026</v>
      </c>
      <c r="H4" s="48"/>
      <c r="I4" s="39" t="str">
        <f>E4</f>
        <v>AS On  JUNE 2026</v>
      </c>
      <c r="J4" s="39"/>
      <c r="K4" s="48" t="str">
        <f>C4</f>
        <v>AS On  MARCH 2026</v>
      </c>
      <c r="L4" s="39"/>
      <c r="M4" s="39" t="str">
        <f>E4</f>
        <v>AS On  JUNE 2026</v>
      </c>
      <c r="N4" s="51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</row>
    <row r="5" spans="1:249" s="21" customFormat="1" ht="16.5" customHeight="1" x14ac:dyDescent="0.2">
      <c r="A5" s="45"/>
      <c r="B5" s="48"/>
      <c r="C5" s="19" t="s">
        <v>9</v>
      </c>
      <c r="D5" s="20" t="s">
        <v>10</v>
      </c>
      <c r="E5" s="19" t="s">
        <v>9</v>
      </c>
      <c r="F5" s="20" t="s">
        <v>10</v>
      </c>
      <c r="G5" s="19" t="s">
        <v>9</v>
      </c>
      <c r="H5" s="20" t="s">
        <v>10</v>
      </c>
      <c r="I5" s="19" t="s">
        <v>9</v>
      </c>
      <c r="J5" s="20" t="s">
        <v>10</v>
      </c>
      <c r="K5" s="19" t="s">
        <v>9</v>
      </c>
      <c r="L5" s="20" t="s">
        <v>10</v>
      </c>
      <c r="M5" s="19" t="s">
        <v>9</v>
      </c>
      <c r="N5" s="23" t="s">
        <v>10</v>
      </c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</row>
    <row r="6" spans="1:249" customFormat="1" x14ac:dyDescent="0.2">
      <c r="A6" s="30">
        <v>1</v>
      </c>
      <c r="B6" s="31" t="s">
        <v>11</v>
      </c>
      <c r="C6" s="30">
        <v>518</v>
      </c>
      <c r="D6" s="33">
        <v>32.799999999999997</v>
      </c>
      <c r="E6" s="30">
        <v>500</v>
      </c>
      <c r="F6" s="33">
        <v>33.229999999999997</v>
      </c>
      <c r="G6" s="35">
        <v>1792</v>
      </c>
      <c r="H6" s="33">
        <v>93.56</v>
      </c>
      <c r="I6" s="30">
        <v>1731</v>
      </c>
      <c r="J6" s="33">
        <v>92.91</v>
      </c>
      <c r="K6" s="35">
        <v>77</v>
      </c>
      <c r="L6" s="33">
        <v>4.7300000000000004</v>
      </c>
      <c r="M6" s="30">
        <v>75</v>
      </c>
      <c r="N6" s="33">
        <v>4.76</v>
      </c>
    </row>
    <row r="7" spans="1:249" customFormat="1" x14ac:dyDescent="0.2">
      <c r="A7" s="30">
        <v>2</v>
      </c>
      <c r="B7" s="31" t="s">
        <v>12</v>
      </c>
      <c r="C7" s="30">
        <v>557</v>
      </c>
      <c r="D7" s="33">
        <v>39.659999999999997</v>
      </c>
      <c r="E7" s="30">
        <v>595</v>
      </c>
      <c r="F7" s="33">
        <v>41.7</v>
      </c>
      <c r="G7" s="35">
        <v>1861</v>
      </c>
      <c r="H7" s="33">
        <v>168.6</v>
      </c>
      <c r="I7" s="30">
        <v>1943</v>
      </c>
      <c r="J7" s="33">
        <v>175.1</v>
      </c>
      <c r="K7" s="35">
        <v>43</v>
      </c>
      <c r="L7" s="33">
        <v>2.82</v>
      </c>
      <c r="M7" s="30">
        <v>39</v>
      </c>
      <c r="N7" s="33">
        <v>2.81</v>
      </c>
    </row>
    <row r="8" spans="1:249" customFormat="1" x14ac:dyDescent="0.2">
      <c r="A8" s="30">
        <v>3</v>
      </c>
      <c r="B8" s="31" t="s">
        <v>13</v>
      </c>
      <c r="C8" s="30">
        <v>176</v>
      </c>
      <c r="D8" s="33">
        <v>12.21</v>
      </c>
      <c r="E8" s="30">
        <v>176</v>
      </c>
      <c r="F8" s="33">
        <v>12.53</v>
      </c>
      <c r="G8" s="35">
        <v>769</v>
      </c>
      <c r="H8" s="33">
        <v>47.47</v>
      </c>
      <c r="I8" s="30">
        <v>752</v>
      </c>
      <c r="J8" s="33">
        <v>49.02</v>
      </c>
      <c r="K8" s="35">
        <v>13</v>
      </c>
      <c r="L8" s="33">
        <v>1.17</v>
      </c>
      <c r="M8" s="30">
        <v>11</v>
      </c>
      <c r="N8" s="33">
        <v>1.1000000000000001</v>
      </c>
    </row>
    <row r="9" spans="1:249" customFormat="1" x14ac:dyDescent="0.2">
      <c r="A9" s="30">
        <v>4</v>
      </c>
      <c r="B9" s="31" t="s">
        <v>14</v>
      </c>
      <c r="C9" s="30">
        <v>956</v>
      </c>
      <c r="D9" s="33">
        <v>39.590000000000003</v>
      </c>
      <c r="E9" s="30">
        <v>932</v>
      </c>
      <c r="F9" s="33">
        <v>39.619999999999997</v>
      </c>
      <c r="G9" s="35">
        <v>3151</v>
      </c>
      <c r="H9" s="33">
        <v>166.66</v>
      </c>
      <c r="I9" s="30">
        <v>3184</v>
      </c>
      <c r="J9" s="33">
        <v>170.28</v>
      </c>
      <c r="K9" s="35">
        <v>399</v>
      </c>
      <c r="L9" s="33">
        <v>16.559999999999999</v>
      </c>
      <c r="M9" s="30">
        <v>389</v>
      </c>
      <c r="N9" s="33">
        <v>15.85</v>
      </c>
    </row>
    <row r="10" spans="1:249" customFormat="1" x14ac:dyDescent="0.2">
      <c r="A10" s="30">
        <v>5</v>
      </c>
      <c r="B10" s="31" t="s">
        <v>15</v>
      </c>
      <c r="C10" s="30">
        <v>230</v>
      </c>
      <c r="D10" s="33">
        <v>3.67</v>
      </c>
      <c r="E10" s="30">
        <v>216</v>
      </c>
      <c r="F10" s="33">
        <v>3.43</v>
      </c>
      <c r="G10" s="35">
        <v>991</v>
      </c>
      <c r="H10" s="33">
        <v>47.51</v>
      </c>
      <c r="I10" s="30">
        <v>981</v>
      </c>
      <c r="J10" s="33">
        <v>47.01</v>
      </c>
      <c r="K10" s="35">
        <v>115</v>
      </c>
      <c r="L10" s="33">
        <v>2.3199999999999998</v>
      </c>
      <c r="M10" s="30">
        <v>109</v>
      </c>
      <c r="N10" s="33">
        <v>2.88</v>
      </c>
    </row>
    <row r="11" spans="1:249" customFormat="1" x14ac:dyDescent="0.2">
      <c r="A11" s="30">
        <v>6</v>
      </c>
      <c r="B11" s="31" t="s">
        <v>16</v>
      </c>
      <c r="C11" s="30">
        <v>288</v>
      </c>
      <c r="D11" s="33">
        <v>15.54</v>
      </c>
      <c r="E11" s="30">
        <v>291</v>
      </c>
      <c r="F11" s="33">
        <v>15.38</v>
      </c>
      <c r="G11" s="35">
        <v>817</v>
      </c>
      <c r="H11" s="33">
        <v>44.17</v>
      </c>
      <c r="I11" s="30">
        <v>853</v>
      </c>
      <c r="J11" s="33">
        <v>44.73</v>
      </c>
      <c r="K11" s="35">
        <v>15</v>
      </c>
      <c r="L11" s="33">
        <v>0.49</v>
      </c>
      <c r="M11" s="30">
        <v>15</v>
      </c>
      <c r="N11" s="33">
        <v>0.44</v>
      </c>
    </row>
    <row r="12" spans="1:249" customFormat="1" x14ac:dyDescent="0.2">
      <c r="A12" s="30">
        <v>7</v>
      </c>
      <c r="B12" s="31" t="s">
        <v>17</v>
      </c>
      <c r="C12" s="30">
        <v>69</v>
      </c>
      <c r="D12" s="33">
        <v>5.26</v>
      </c>
      <c r="E12" s="30">
        <v>66</v>
      </c>
      <c r="F12" s="33">
        <v>4.93</v>
      </c>
      <c r="G12" s="35">
        <v>216</v>
      </c>
      <c r="H12" s="33">
        <v>3.68</v>
      </c>
      <c r="I12" s="30">
        <v>216</v>
      </c>
      <c r="J12" s="33">
        <v>4.24</v>
      </c>
      <c r="K12" s="35">
        <v>0</v>
      </c>
      <c r="L12" s="33">
        <v>0</v>
      </c>
      <c r="M12" s="30">
        <v>0</v>
      </c>
      <c r="N12" s="33">
        <v>0</v>
      </c>
    </row>
    <row r="13" spans="1:249" customFormat="1" x14ac:dyDescent="0.2">
      <c r="A13" s="30">
        <v>8</v>
      </c>
      <c r="B13" s="31" t="s">
        <v>18</v>
      </c>
      <c r="C13" s="30">
        <v>36</v>
      </c>
      <c r="D13" s="33">
        <v>1.1000000000000001</v>
      </c>
      <c r="E13" s="30">
        <v>34</v>
      </c>
      <c r="F13" s="33">
        <v>1.1000000000000001</v>
      </c>
      <c r="G13" s="35">
        <v>77</v>
      </c>
      <c r="H13" s="33">
        <v>6.57</v>
      </c>
      <c r="I13" s="30">
        <v>74</v>
      </c>
      <c r="J13" s="33">
        <v>7.73</v>
      </c>
      <c r="K13" s="35">
        <v>3</v>
      </c>
      <c r="L13" s="33">
        <v>0.33</v>
      </c>
      <c r="M13" s="30">
        <v>2</v>
      </c>
      <c r="N13" s="33">
        <v>0.16</v>
      </c>
    </row>
    <row r="14" spans="1:249" customFormat="1" x14ac:dyDescent="0.2">
      <c r="A14" s="30">
        <v>9</v>
      </c>
      <c r="B14" s="31" t="s">
        <v>19</v>
      </c>
      <c r="C14" s="30">
        <v>966</v>
      </c>
      <c r="D14" s="33">
        <v>63.93</v>
      </c>
      <c r="E14" s="30">
        <v>982</v>
      </c>
      <c r="F14" s="33">
        <v>65.45</v>
      </c>
      <c r="G14" s="35">
        <v>1621</v>
      </c>
      <c r="H14" s="33">
        <v>83.59</v>
      </c>
      <c r="I14" s="30">
        <v>1692</v>
      </c>
      <c r="J14" s="33">
        <v>87</v>
      </c>
      <c r="K14" s="35">
        <v>30</v>
      </c>
      <c r="L14" s="33">
        <v>1.95</v>
      </c>
      <c r="M14" s="30">
        <v>29</v>
      </c>
      <c r="N14" s="33">
        <v>1.92</v>
      </c>
    </row>
    <row r="15" spans="1:249" customFormat="1" x14ac:dyDescent="0.2">
      <c r="A15" s="30">
        <v>10</v>
      </c>
      <c r="B15" s="31" t="s">
        <v>20</v>
      </c>
      <c r="C15" s="30">
        <v>9573</v>
      </c>
      <c r="D15" s="33">
        <v>518.19000000000005</v>
      </c>
      <c r="E15" s="30">
        <v>8707</v>
      </c>
      <c r="F15" s="33">
        <v>551.69000000000005</v>
      </c>
      <c r="G15" s="35">
        <v>14179</v>
      </c>
      <c r="H15" s="33">
        <v>724.3</v>
      </c>
      <c r="I15" s="30">
        <v>12811</v>
      </c>
      <c r="J15" s="33">
        <v>748.49</v>
      </c>
      <c r="K15" s="35">
        <v>417</v>
      </c>
      <c r="L15" s="33">
        <v>16.39</v>
      </c>
      <c r="M15" s="30">
        <v>422</v>
      </c>
      <c r="N15" s="33">
        <v>20.75</v>
      </c>
    </row>
    <row r="16" spans="1:249" customFormat="1" x14ac:dyDescent="0.2">
      <c r="A16" s="30">
        <v>11</v>
      </c>
      <c r="B16" s="31" t="s">
        <v>21</v>
      </c>
      <c r="C16" s="30">
        <v>402</v>
      </c>
      <c r="D16" s="33">
        <v>22.41</v>
      </c>
      <c r="E16" s="30">
        <v>389</v>
      </c>
      <c r="F16" s="33">
        <v>24.23</v>
      </c>
      <c r="G16" s="35">
        <v>859</v>
      </c>
      <c r="H16" s="33">
        <v>44.87</v>
      </c>
      <c r="I16" s="30">
        <v>823</v>
      </c>
      <c r="J16" s="33">
        <v>49.73</v>
      </c>
      <c r="K16" s="35">
        <v>9</v>
      </c>
      <c r="L16" s="33">
        <v>0.61</v>
      </c>
      <c r="M16" s="30">
        <v>12</v>
      </c>
      <c r="N16" s="33">
        <v>0.48</v>
      </c>
    </row>
    <row r="17" spans="1:14" customFormat="1" x14ac:dyDescent="0.2">
      <c r="A17" s="30">
        <v>12</v>
      </c>
      <c r="B17" s="31" t="s">
        <v>22</v>
      </c>
      <c r="C17" s="30">
        <v>501</v>
      </c>
      <c r="D17" s="33">
        <v>32.68</v>
      </c>
      <c r="E17" s="30">
        <v>516</v>
      </c>
      <c r="F17" s="33">
        <v>33.28</v>
      </c>
      <c r="G17" s="35">
        <v>2103</v>
      </c>
      <c r="H17" s="33">
        <v>78.75</v>
      </c>
      <c r="I17" s="30">
        <v>2119</v>
      </c>
      <c r="J17" s="33">
        <v>76.989999999999995</v>
      </c>
      <c r="K17" s="35">
        <v>0</v>
      </c>
      <c r="L17" s="33">
        <v>0</v>
      </c>
      <c r="M17" s="30">
        <v>1</v>
      </c>
      <c r="N17" s="33">
        <v>0.09</v>
      </c>
    </row>
    <row r="18" spans="1:14" s="29" customFormat="1" x14ac:dyDescent="0.2">
      <c r="A18" s="37" t="s">
        <v>23</v>
      </c>
      <c r="B18" s="38"/>
      <c r="C18" s="32">
        <f t="shared" ref="C18:N18" si="0">SUM(C6:C17)</f>
        <v>14272</v>
      </c>
      <c r="D18" s="34">
        <f t="shared" si="0"/>
        <v>787.04</v>
      </c>
      <c r="E18" s="32">
        <f t="shared" si="0"/>
        <v>13404</v>
      </c>
      <c r="F18" s="34">
        <f t="shared" si="0"/>
        <v>826.57</v>
      </c>
      <c r="G18" s="32">
        <f t="shared" si="0"/>
        <v>28436</v>
      </c>
      <c r="H18" s="34">
        <f t="shared" si="0"/>
        <v>1509.7299999999998</v>
      </c>
      <c r="I18" s="32">
        <f t="shared" si="0"/>
        <v>27179</v>
      </c>
      <c r="J18" s="34">
        <f t="shared" si="0"/>
        <v>1553.23</v>
      </c>
      <c r="K18" s="32">
        <f t="shared" si="0"/>
        <v>1121</v>
      </c>
      <c r="L18" s="34">
        <f t="shared" si="0"/>
        <v>47.37</v>
      </c>
      <c r="M18" s="32">
        <f t="shared" si="0"/>
        <v>1104</v>
      </c>
      <c r="N18" s="34">
        <f t="shared" si="0"/>
        <v>51.24</v>
      </c>
    </row>
    <row r="19" spans="1:14" customFormat="1" x14ac:dyDescent="0.2">
      <c r="A19" s="30">
        <v>13</v>
      </c>
      <c r="B19" s="31" t="s">
        <v>24</v>
      </c>
      <c r="C19" s="30">
        <v>231</v>
      </c>
      <c r="D19" s="33">
        <v>10.62</v>
      </c>
      <c r="E19" s="30">
        <v>304</v>
      </c>
      <c r="F19" s="33">
        <v>11.22</v>
      </c>
      <c r="G19" s="30">
        <v>1759</v>
      </c>
      <c r="H19" s="33">
        <v>128.77000000000001</v>
      </c>
      <c r="I19" s="30">
        <v>1963</v>
      </c>
      <c r="J19" s="33">
        <v>133.66999999999999</v>
      </c>
      <c r="K19" s="30">
        <v>7</v>
      </c>
      <c r="L19" s="33">
        <v>0.28999999999999998</v>
      </c>
      <c r="M19" s="30">
        <v>5</v>
      </c>
      <c r="N19" s="33">
        <v>0.22</v>
      </c>
    </row>
    <row r="20" spans="1:14" customFormat="1" x14ac:dyDescent="0.2">
      <c r="A20" s="30">
        <v>14</v>
      </c>
      <c r="B20" s="31" t="s">
        <v>25</v>
      </c>
      <c r="C20" s="30">
        <v>559</v>
      </c>
      <c r="D20" s="33">
        <v>8.89</v>
      </c>
      <c r="E20" s="30">
        <v>555</v>
      </c>
      <c r="F20" s="33">
        <v>8.59</v>
      </c>
      <c r="G20" s="30">
        <v>8079</v>
      </c>
      <c r="H20" s="33">
        <v>93.59</v>
      </c>
      <c r="I20" s="30">
        <v>7625</v>
      </c>
      <c r="J20" s="33">
        <v>86.95</v>
      </c>
      <c r="K20" s="30">
        <v>23</v>
      </c>
      <c r="L20" s="33">
        <v>1.02</v>
      </c>
      <c r="M20" s="30">
        <v>18</v>
      </c>
      <c r="N20" s="33">
        <v>0.71</v>
      </c>
    </row>
    <row r="21" spans="1:14" customFormat="1" x14ac:dyDescent="0.2">
      <c r="A21" s="30">
        <v>15</v>
      </c>
      <c r="B21" s="31" t="s">
        <v>26</v>
      </c>
      <c r="C21" s="30">
        <v>0</v>
      </c>
      <c r="D21" s="33">
        <v>0</v>
      </c>
      <c r="E21" s="30">
        <v>0</v>
      </c>
      <c r="F21" s="33">
        <v>0</v>
      </c>
      <c r="G21" s="30">
        <v>0</v>
      </c>
      <c r="H21" s="33">
        <v>0</v>
      </c>
      <c r="I21" s="30">
        <v>0</v>
      </c>
      <c r="J21" s="33">
        <v>0</v>
      </c>
      <c r="K21" s="30">
        <v>0</v>
      </c>
      <c r="L21" s="33">
        <v>0</v>
      </c>
      <c r="M21" s="30">
        <v>0</v>
      </c>
      <c r="N21" s="33">
        <v>0</v>
      </c>
    </row>
    <row r="22" spans="1:14" customFormat="1" x14ac:dyDescent="0.2">
      <c r="A22" s="30">
        <v>16</v>
      </c>
      <c r="B22" s="31" t="s">
        <v>27</v>
      </c>
      <c r="C22" s="30">
        <v>7</v>
      </c>
      <c r="D22" s="33">
        <v>0</v>
      </c>
      <c r="E22" s="30">
        <v>7</v>
      </c>
      <c r="F22" s="33">
        <v>0</v>
      </c>
      <c r="G22" s="30">
        <v>86</v>
      </c>
      <c r="H22" s="33">
        <v>5.13</v>
      </c>
      <c r="I22" s="30">
        <v>84</v>
      </c>
      <c r="J22" s="33">
        <v>4.99</v>
      </c>
      <c r="K22" s="30">
        <v>2</v>
      </c>
      <c r="L22" s="33">
        <v>0.21</v>
      </c>
      <c r="M22" s="30">
        <v>2</v>
      </c>
      <c r="N22" s="33">
        <v>0.21</v>
      </c>
    </row>
    <row r="23" spans="1:14" customFormat="1" x14ac:dyDescent="0.2">
      <c r="A23" s="30">
        <v>17</v>
      </c>
      <c r="B23" s="31" t="s">
        <v>28</v>
      </c>
      <c r="C23" s="30">
        <v>88</v>
      </c>
      <c r="D23" s="33">
        <v>4.3099999999999996</v>
      </c>
      <c r="E23" s="30">
        <v>91</v>
      </c>
      <c r="F23" s="33">
        <v>4.26</v>
      </c>
      <c r="G23" s="30">
        <v>188</v>
      </c>
      <c r="H23" s="33">
        <v>10.93</v>
      </c>
      <c r="I23" s="30">
        <v>190</v>
      </c>
      <c r="J23" s="33">
        <v>11.73</v>
      </c>
      <c r="K23" s="30">
        <v>140</v>
      </c>
      <c r="L23" s="33">
        <v>2.9</v>
      </c>
      <c r="M23" s="30">
        <v>228</v>
      </c>
      <c r="N23" s="33">
        <v>4.53</v>
      </c>
    </row>
    <row r="24" spans="1:14" customFormat="1" x14ac:dyDescent="0.2">
      <c r="A24" s="30">
        <v>18</v>
      </c>
      <c r="B24" s="31" t="s">
        <v>29</v>
      </c>
      <c r="C24" s="30">
        <v>527</v>
      </c>
      <c r="D24" s="33">
        <v>23.37</v>
      </c>
      <c r="E24" s="30">
        <v>516</v>
      </c>
      <c r="F24" s="33">
        <v>25.02</v>
      </c>
      <c r="G24" s="30">
        <v>2351</v>
      </c>
      <c r="H24" s="33">
        <v>237.36</v>
      </c>
      <c r="I24" s="30">
        <v>2517</v>
      </c>
      <c r="J24" s="33">
        <v>267.72000000000003</v>
      </c>
      <c r="K24" s="30">
        <v>7</v>
      </c>
      <c r="L24" s="33">
        <v>0.99</v>
      </c>
      <c r="M24" s="30">
        <v>12</v>
      </c>
      <c r="N24" s="33">
        <v>1.1100000000000001</v>
      </c>
    </row>
    <row r="25" spans="1:14" customFormat="1" x14ac:dyDescent="0.2">
      <c r="A25" s="30">
        <v>19</v>
      </c>
      <c r="B25" s="31" t="s">
        <v>30</v>
      </c>
      <c r="C25" s="30">
        <v>717</v>
      </c>
      <c r="D25" s="33">
        <v>59.65</v>
      </c>
      <c r="E25" s="30">
        <v>677</v>
      </c>
      <c r="F25" s="33">
        <v>56.68</v>
      </c>
      <c r="G25" s="30">
        <v>2322</v>
      </c>
      <c r="H25" s="33">
        <v>310.85000000000002</v>
      </c>
      <c r="I25" s="30">
        <v>2237</v>
      </c>
      <c r="J25" s="33">
        <v>304.69</v>
      </c>
      <c r="K25" s="30">
        <v>39</v>
      </c>
      <c r="L25" s="33">
        <v>4.8600000000000003</v>
      </c>
      <c r="M25" s="30">
        <v>41</v>
      </c>
      <c r="N25" s="33">
        <v>5.05</v>
      </c>
    </row>
    <row r="26" spans="1:14" customFormat="1" x14ac:dyDescent="0.2">
      <c r="A26" s="30">
        <v>20</v>
      </c>
      <c r="B26" s="31" t="s">
        <v>31</v>
      </c>
      <c r="C26" s="30">
        <v>244</v>
      </c>
      <c r="D26" s="33">
        <v>14.26</v>
      </c>
      <c r="E26" s="30">
        <v>250</v>
      </c>
      <c r="F26" s="33">
        <v>14.33</v>
      </c>
      <c r="G26" s="30">
        <v>878</v>
      </c>
      <c r="H26" s="33">
        <v>63.94</v>
      </c>
      <c r="I26" s="30">
        <v>870</v>
      </c>
      <c r="J26" s="33">
        <v>63.6</v>
      </c>
      <c r="K26" s="30">
        <v>13</v>
      </c>
      <c r="L26" s="33">
        <v>1.94</v>
      </c>
      <c r="M26" s="30">
        <v>12</v>
      </c>
      <c r="N26" s="33">
        <v>1.91</v>
      </c>
    </row>
    <row r="27" spans="1:14" customFormat="1" x14ac:dyDescent="0.2">
      <c r="A27" s="30">
        <v>21</v>
      </c>
      <c r="B27" s="31" t="s">
        <v>32</v>
      </c>
      <c r="C27" s="30">
        <v>179</v>
      </c>
      <c r="D27" s="33">
        <v>0.61</v>
      </c>
      <c r="E27" s="30">
        <v>175</v>
      </c>
      <c r="F27" s="33">
        <v>0.71</v>
      </c>
      <c r="G27" s="30">
        <v>1248</v>
      </c>
      <c r="H27" s="33">
        <v>4.07</v>
      </c>
      <c r="I27" s="30">
        <v>1220</v>
      </c>
      <c r="J27" s="33">
        <v>4.33</v>
      </c>
      <c r="K27" s="30">
        <v>13</v>
      </c>
      <c r="L27" s="33">
        <v>0.06</v>
      </c>
      <c r="M27" s="30">
        <v>14</v>
      </c>
      <c r="N27" s="33">
        <v>0.06</v>
      </c>
    </row>
    <row r="28" spans="1:14" customFormat="1" x14ac:dyDescent="0.2">
      <c r="A28" s="30">
        <v>22</v>
      </c>
      <c r="B28" s="31" t="s">
        <v>33</v>
      </c>
      <c r="C28" s="30">
        <v>1558</v>
      </c>
      <c r="D28" s="33">
        <v>15.28</v>
      </c>
      <c r="E28" s="30">
        <v>1465</v>
      </c>
      <c r="F28" s="33">
        <v>15.93</v>
      </c>
      <c r="G28" s="30">
        <v>6551</v>
      </c>
      <c r="H28" s="33">
        <v>82.67</v>
      </c>
      <c r="I28" s="30">
        <v>5834</v>
      </c>
      <c r="J28" s="33">
        <v>76</v>
      </c>
      <c r="K28" s="30">
        <v>16</v>
      </c>
      <c r="L28" s="33">
        <v>0.06</v>
      </c>
      <c r="M28" s="30">
        <v>12</v>
      </c>
      <c r="N28" s="33">
        <v>0.05</v>
      </c>
    </row>
    <row r="29" spans="1:14" customFormat="1" x14ac:dyDescent="0.2">
      <c r="A29" s="30">
        <v>23</v>
      </c>
      <c r="B29" s="31" t="s">
        <v>34</v>
      </c>
      <c r="C29" s="30">
        <v>2</v>
      </c>
      <c r="D29" s="33">
        <v>0.36</v>
      </c>
      <c r="E29" s="30">
        <v>1</v>
      </c>
      <c r="F29" s="33">
        <v>0.36</v>
      </c>
      <c r="G29" s="30">
        <v>67</v>
      </c>
      <c r="H29" s="33">
        <v>11.94</v>
      </c>
      <c r="I29" s="30">
        <v>65</v>
      </c>
      <c r="J29" s="33">
        <v>9.1300000000000008</v>
      </c>
      <c r="K29" s="30">
        <v>0</v>
      </c>
      <c r="L29" s="33">
        <v>0</v>
      </c>
      <c r="M29" s="30">
        <v>0</v>
      </c>
      <c r="N29" s="33">
        <v>0</v>
      </c>
    </row>
    <row r="30" spans="1:14" customFormat="1" x14ac:dyDescent="0.2">
      <c r="A30" s="30">
        <v>24</v>
      </c>
      <c r="B30" s="31" t="s">
        <v>35</v>
      </c>
      <c r="C30" s="30">
        <v>2</v>
      </c>
      <c r="D30" s="33">
        <v>0.05</v>
      </c>
      <c r="E30" s="30">
        <v>2</v>
      </c>
      <c r="F30" s="33">
        <v>0.05</v>
      </c>
      <c r="G30" s="30">
        <v>43</v>
      </c>
      <c r="H30" s="33">
        <v>2.54</v>
      </c>
      <c r="I30" s="30">
        <v>44</v>
      </c>
      <c r="J30" s="33">
        <v>2.65</v>
      </c>
      <c r="K30" s="30">
        <v>0</v>
      </c>
      <c r="L30" s="33">
        <v>0</v>
      </c>
      <c r="M30" s="30">
        <v>0</v>
      </c>
      <c r="N30" s="33">
        <v>0</v>
      </c>
    </row>
    <row r="31" spans="1:14" customFormat="1" x14ac:dyDescent="0.2">
      <c r="A31" s="30">
        <v>25</v>
      </c>
      <c r="B31" s="31" t="s">
        <v>36</v>
      </c>
      <c r="C31" s="30">
        <v>0</v>
      </c>
      <c r="D31" s="33">
        <v>0</v>
      </c>
      <c r="E31" s="30">
        <v>0</v>
      </c>
      <c r="F31" s="33">
        <v>0</v>
      </c>
      <c r="G31" s="30">
        <v>0</v>
      </c>
      <c r="H31" s="33">
        <v>0</v>
      </c>
      <c r="I31" s="30">
        <v>8</v>
      </c>
      <c r="J31" s="33">
        <v>1.42</v>
      </c>
      <c r="K31" s="30">
        <v>0</v>
      </c>
      <c r="L31" s="33">
        <v>0</v>
      </c>
      <c r="M31" s="30">
        <v>0</v>
      </c>
      <c r="N31" s="33">
        <v>0</v>
      </c>
    </row>
    <row r="32" spans="1:14" customFormat="1" x14ac:dyDescent="0.2">
      <c r="A32" s="30">
        <v>26</v>
      </c>
      <c r="B32" s="31" t="s">
        <v>37</v>
      </c>
      <c r="C32" s="30">
        <v>265</v>
      </c>
      <c r="D32" s="33">
        <v>27.67</v>
      </c>
      <c r="E32" s="30">
        <v>287</v>
      </c>
      <c r="F32" s="33">
        <v>27.84</v>
      </c>
      <c r="G32" s="30">
        <v>755</v>
      </c>
      <c r="H32" s="33">
        <v>101.38</v>
      </c>
      <c r="I32" s="30">
        <v>772</v>
      </c>
      <c r="J32" s="33">
        <v>100.94</v>
      </c>
      <c r="K32" s="30">
        <v>133</v>
      </c>
      <c r="L32" s="33">
        <v>4.7</v>
      </c>
      <c r="M32" s="30">
        <v>182</v>
      </c>
      <c r="N32" s="33">
        <v>6.66</v>
      </c>
    </row>
    <row r="33" spans="1:14" customFormat="1" x14ac:dyDescent="0.2">
      <c r="A33" s="30">
        <v>27</v>
      </c>
      <c r="B33" s="31" t="s">
        <v>38</v>
      </c>
      <c r="C33" s="30">
        <v>0</v>
      </c>
      <c r="D33" s="33">
        <v>0</v>
      </c>
      <c r="E33" s="30">
        <v>0</v>
      </c>
      <c r="F33" s="33">
        <v>0</v>
      </c>
      <c r="G33" s="30">
        <v>0</v>
      </c>
      <c r="H33" s="33">
        <v>0</v>
      </c>
      <c r="I33" s="30">
        <v>0</v>
      </c>
      <c r="J33" s="33">
        <v>0</v>
      </c>
      <c r="K33" s="30">
        <v>0</v>
      </c>
      <c r="L33" s="33">
        <v>0</v>
      </c>
      <c r="M33" s="30">
        <v>0</v>
      </c>
      <c r="N33" s="33">
        <v>0</v>
      </c>
    </row>
    <row r="34" spans="1:14" customFormat="1" x14ac:dyDescent="0.2">
      <c r="A34" s="30">
        <v>28</v>
      </c>
      <c r="B34" s="31" t="s">
        <v>39</v>
      </c>
      <c r="C34" s="30">
        <v>276</v>
      </c>
      <c r="D34" s="33">
        <v>10.08</v>
      </c>
      <c r="E34" s="30">
        <v>281</v>
      </c>
      <c r="F34" s="33">
        <v>10.28</v>
      </c>
      <c r="G34" s="30">
        <v>342</v>
      </c>
      <c r="H34" s="33">
        <v>2.89</v>
      </c>
      <c r="I34" s="30">
        <v>297</v>
      </c>
      <c r="J34" s="33">
        <v>2.71</v>
      </c>
      <c r="K34" s="30">
        <v>8</v>
      </c>
      <c r="L34" s="33">
        <v>0.08</v>
      </c>
      <c r="M34" s="30">
        <v>7</v>
      </c>
      <c r="N34" s="33">
        <v>0.08</v>
      </c>
    </row>
    <row r="35" spans="1:14" customFormat="1" x14ac:dyDescent="0.2">
      <c r="A35" s="30">
        <v>29</v>
      </c>
      <c r="B35" s="31" t="s">
        <v>40</v>
      </c>
      <c r="C35" s="30">
        <v>46</v>
      </c>
      <c r="D35" s="33">
        <v>1.03</v>
      </c>
      <c r="E35" s="30">
        <v>48</v>
      </c>
      <c r="F35" s="33">
        <v>1.23</v>
      </c>
      <c r="G35" s="30">
        <v>9</v>
      </c>
      <c r="H35" s="33">
        <v>0.14000000000000001</v>
      </c>
      <c r="I35" s="30">
        <v>6</v>
      </c>
      <c r="J35" s="33">
        <v>0.09</v>
      </c>
      <c r="K35" s="30">
        <v>0</v>
      </c>
      <c r="L35" s="33">
        <v>0</v>
      </c>
      <c r="M35" s="30">
        <v>0</v>
      </c>
      <c r="N35" s="33">
        <v>0</v>
      </c>
    </row>
    <row r="36" spans="1:14" customFormat="1" x14ac:dyDescent="0.2">
      <c r="A36" s="30">
        <v>30</v>
      </c>
      <c r="B36" s="31" t="s">
        <v>41</v>
      </c>
      <c r="C36" s="30">
        <v>16</v>
      </c>
      <c r="D36" s="33">
        <v>1.24</v>
      </c>
      <c r="E36" s="30">
        <v>16</v>
      </c>
      <c r="F36" s="33">
        <v>1.7</v>
      </c>
      <c r="G36" s="30">
        <v>7</v>
      </c>
      <c r="H36" s="33">
        <v>0.37</v>
      </c>
      <c r="I36" s="30">
        <v>8</v>
      </c>
      <c r="J36" s="33">
        <v>0.46</v>
      </c>
      <c r="K36" s="30">
        <v>0</v>
      </c>
      <c r="L36" s="33">
        <v>0</v>
      </c>
      <c r="M36" s="30">
        <v>0</v>
      </c>
      <c r="N36" s="33">
        <v>0</v>
      </c>
    </row>
    <row r="37" spans="1:14" customFormat="1" x14ac:dyDescent="0.2">
      <c r="A37" s="30">
        <v>31</v>
      </c>
      <c r="B37" s="31" t="s">
        <v>42</v>
      </c>
      <c r="C37" s="30">
        <v>4</v>
      </c>
      <c r="D37" s="33">
        <v>0.21</v>
      </c>
      <c r="E37" s="30">
        <v>4</v>
      </c>
      <c r="F37" s="33">
        <v>0.21</v>
      </c>
      <c r="G37" s="30">
        <v>148</v>
      </c>
      <c r="H37" s="33">
        <v>17.37</v>
      </c>
      <c r="I37" s="30">
        <v>152</v>
      </c>
      <c r="J37" s="33">
        <v>16.52</v>
      </c>
      <c r="K37" s="30">
        <v>4</v>
      </c>
      <c r="L37" s="33">
        <v>0.31</v>
      </c>
      <c r="M37" s="30">
        <v>4</v>
      </c>
      <c r="N37" s="33">
        <v>0.26</v>
      </c>
    </row>
    <row r="38" spans="1:14" s="29" customFormat="1" x14ac:dyDescent="0.2">
      <c r="A38" s="37" t="s">
        <v>43</v>
      </c>
      <c r="B38" s="38"/>
      <c r="C38" s="32">
        <f t="shared" ref="C38:N38" si="1">SUM(C19:C37)</f>
        <v>4721</v>
      </c>
      <c r="D38" s="34">
        <f t="shared" si="1"/>
        <v>177.63000000000008</v>
      </c>
      <c r="E38" s="32">
        <f t="shared" si="1"/>
        <v>4679</v>
      </c>
      <c r="F38" s="34">
        <f t="shared" si="1"/>
        <v>178.41000000000003</v>
      </c>
      <c r="G38" s="32">
        <f t="shared" si="1"/>
        <v>24833</v>
      </c>
      <c r="H38" s="34">
        <f t="shared" si="1"/>
        <v>1073.94</v>
      </c>
      <c r="I38" s="32">
        <f t="shared" si="1"/>
        <v>23892</v>
      </c>
      <c r="J38" s="34">
        <f t="shared" si="1"/>
        <v>1087.5999999999999</v>
      </c>
      <c r="K38" s="32">
        <f t="shared" si="1"/>
        <v>405</v>
      </c>
      <c r="L38" s="34">
        <f t="shared" si="1"/>
        <v>17.419999999999998</v>
      </c>
      <c r="M38" s="32">
        <f t="shared" si="1"/>
        <v>537</v>
      </c>
      <c r="N38" s="34">
        <f t="shared" si="1"/>
        <v>20.85</v>
      </c>
    </row>
    <row r="39" spans="1:14" customFormat="1" x14ac:dyDescent="0.2">
      <c r="A39" s="30">
        <v>32</v>
      </c>
      <c r="B39" s="31" t="s">
        <v>44</v>
      </c>
      <c r="C39" s="30">
        <v>18291</v>
      </c>
      <c r="D39" s="33">
        <v>59.31</v>
      </c>
      <c r="E39" s="30">
        <v>18546</v>
      </c>
      <c r="F39" s="33">
        <v>59.87</v>
      </c>
      <c r="G39" s="30">
        <v>12808</v>
      </c>
      <c r="H39" s="33">
        <v>36.21</v>
      </c>
      <c r="I39" s="30">
        <v>12839</v>
      </c>
      <c r="J39" s="33">
        <v>36.950000000000003</v>
      </c>
      <c r="K39" s="30">
        <v>455</v>
      </c>
      <c r="L39" s="33">
        <v>1.64</v>
      </c>
      <c r="M39" s="30">
        <v>471</v>
      </c>
      <c r="N39" s="33">
        <v>1.66</v>
      </c>
    </row>
    <row r="40" spans="1:14" s="29" customFormat="1" x14ac:dyDescent="0.2">
      <c r="A40" s="37" t="s">
        <v>45</v>
      </c>
      <c r="B40" s="38"/>
      <c r="C40" s="32">
        <f t="shared" ref="C40:N40" si="2">SUM(C39:C39)</f>
        <v>18291</v>
      </c>
      <c r="D40" s="34">
        <f t="shared" si="2"/>
        <v>59.31</v>
      </c>
      <c r="E40" s="32">
        <f t="shared" si="2"/>
        <v>18546</v>
      </c>
      <c r="F40" s="34">
        <f t="shared" si="2"/>
        <v>59.87</v>
      </c>
      <c r="G40" s="32">
        <f t="shared" si="2"/>
        <v>12808</v>
      </c>
      <c r="H40" s="34">
        <f t="shared" si="2"/>
        <v>36.21</v>
      </c>
      <c r="I40" s="32">
        <f t="shared" si="2"/>
        <v>12839</v>
      </c>
      <c r="J40" s="34">
        <f t="shared" si="2"/>
        <v>36.950000000000003</v>
      </c>
      <c r="K40" s="32">
        <f t="shared" si="2"/>
        <v>455</v>
      </c>
      <c r="L40" s="34">
        <f t="shared" si="2"/>
        <v>1.64</v>
      </c>
      <c r="M40" s="32">
        <f t="shared" si="2"/>
        <v>471</v>
      </c>
      <c r="N40" s="34">
        <f t="shared" si="2"/>
        <v>1.66</v>
      </c>
    </row>
    <row r="41" spans="1:14" customFormat="1" x14ac:dyDescent="0.2">
      <c r="A41" s="30">
        <v>33</v>
      </c>
      <c r="B41" s="31" t="s">
        <v>46</v>
      </c>
      <c r="C41" s="30">
        <v>4724</v>
      </c>
      <c r="D41" s="33">
        <v>172.47</v>
      </c>
      <c r="E41" s="30">
        <v>3805</v>
      </c>
      <c r="F41" s="33">
        <v>202.5</v>
      </c>
      <c r="G41" s="30">
        <v>3733</v>
      </c>
      <c r="H41" s="33">
        <v>196.41</v>
      </c>
      <c r="I41" s="30">
        <v>4776</v>
      </c>
      <c r="J41" s="33">
        <v>177.55</v>
      </c>
      <c r="K41" s="30">
        <v>119</v>
      </c>
      <c r="L41" s="33">
        <v>8.85</v>
      </c>
      <c r="M41" s="30">
        <v>115</v>
      </c>
      <c r="N41" s="33">
        <v>9.19</v>
      </c>
    </row>
    <row r="42" spans="1:14" s="29" customFormat="1" x14ac:dyDescent="0.2">
      <c r="A42" s="37" t="s">
        <v>47</v>
      </c>
      <c r="B42" s="38"/>
      <c r="C42" s="32">
        <f t="shared" ref="C42:N42" si="3">SUM(C41:C41)</f>
        <v>4724</v>
      </c>
      <c r="D42" s="34">
        <f t="shared" si="3"/>
        <v>172.47</v>
      </c>
      <c r="E42" s="32">
        <f t="shared" si="3"/>
        <v>3805</v>
      </c>
      <c r="F42" s="34">
        <f t="shared" si="3"/>
        <v>202.5</v>
      </c>
      <c r="G42" s="32">
        <f t="shared" si="3"/>
        <v>3733</v>
      </c>
      <c r="H42" s="34">
        <f t="shared" si="3"/>
        <v>196.41</v>
      </c>
      <c r="I42" s="32">
        <f t="shared" si="3"/>
        <v>4776</v>
      </c>
      <c r="J42" s="34">
        <f t="shared" si="3"/>
        <v>177.55</v>
      </c>
      <c r="K42" s="32">
        <f t="shared" si="3"/>
        <v>119</v>
      </c>
      <c r="L42" s="34">
        <f t="shared" si="3"/>
        <v>8.85</v>
      </c>
      <c r="M42" s="32">
        <f t="shared" si="3"/>
        <v>115</v>
      </c>
      <c r="N42" s="34">
        <f t="shared" si="3"/>
        <v>9.19</v>
      </c>
    </row>
    <row r="43" spans="1:14" customFormat="1" x14ac:dyDescent="0.2">
      <c r="A43" s="30">
        <v>34</v>
      </c>
      <c r="B43" s="31" t="s">
        <v>48</v>
      </c>
      <c r="C43" s="30">
        <v>104</v>
      </c>
      <c r="D43" s="33">
        <v>4.8899999999999997</v>
      </c>
      <c r="E43" s="30">
        <v>52</v>
      </c>
      <c r="F43" s="33">
        <v>1.48</v>
      </c>
      <c r="G43" s="30">
        <v>2075</v>
      </c>
      <c r="H43" s="33">
        <v>127.81</v>
      </c>
      <c r="I43" s="30">
        <v>1252</v>
      </c>
      <c r="J43" s="33">
        <v>68.97</v>
      </c>
      <c r="K43" s="30">
        <v>2</v>
      </c>
      <c r="L43" s="33">
        <v>0.13</v>
      </c>
      <c r="M43" s="30">
        <v>1</v>
      </c>
      <c r="N43" s="33">
        <v>0.08</v>
      </c>
    </row>
    <row r="44" spans="1:14" customFormat="1" x14ac:dyDescent="0.2">
      <c r="A44" s="30">
        <v>35</v>
      </c>
      <c r="B44" s="31" t="s">
        <v>49</v>
      </c>
      <c r="C44" s="30">
        <v>40</v>
      </c>
      <c r="D44" s="33">
        <v>0.15</v>
      </c>
      <c r="E44" s="30">
        <v>6</v>
      </c>
      <c r="F44" s="33">
        <v>0.04</v>
      </c>
      <c r="G44" s="30">
        <v>596</v>
      </c>
      <c r="H44" s="33">
        <v>2.4900000000000002</v>
      </c>
      <c r="I44" s="30">
        <v>176</v>
      </c>
      <c r="J44" s="33">
        <v>1.1100000000000001</v>
      </c>
      <c r="K44" s="30">
        <v>5</v>
      </c>
      <c r="L44" s="33">
        <v>0.02</v>
      </c>
      <c r="M44" s="30">
        <v>1</v>
      </c>
      <c r="N44" s="33">
        <v>0.01</v>
      </c>
    </row>
    <row r="45" spans="1:14" customFormat="1" x14ac:dyDescent="0.2">
      <c r="A45" s="30">
        <v>36</v>
      </c>
      <c r="B45" s="31" t="s">
        <v>50</v>
      </c>
      <c r="C45" s="30">
        <v>595</v>
      </c>
      <c r="D45" s="33">
        <v>3.98</v>
      </c>
      <c r="E45" s="30">
        <v>637</v>
      </c>
      <c r="F45" s="33">
        <v>4.53</v>
      </c>
      <c r="G45" s="30">
        <v>1908</v>
      </c>
      <c r="H45" s="33">
        <v>18.899999999999999</v>
      </c>
      <c r="I45" s="30">
        <v>1989</v>
      </c>
      <c r="J45" s="33">
        <v>19.34</v>
      </c>
      <c r="K45" s="30">
        <v>12</v>
      </c>
      <c r="L45" s="33">
        <v>0.05</v>
      </c>
      <c r="M45" s="30">
        <v>13</v>
      </c>
      <c r="N45" s="33">
        <v>0.05</v>
      </c>
    </row>
    <row r="46" spans="1:14" customFormat="1" x14ac:dyDescent="0.2">
      <c r="A46" s="30">
        <v>37</v>
      </c>
      <c r="B46" s="31" t="s">
        <v>51</v>
      </c>
      <c r="C46" s="30">
        <v>273</v>
      </c>
      <c r="D46" s="33">
        <v>1.59</v>
      </c>
      <c r="E46" s="30">
        <v>108</v>
      </c>
      <c r="F46" s="33">
        <v>4.0599999999999996</v>
      </c>
      <c r="G46" s="30">
        <v>1204</v>
      </c>
      <c r="H46" s="33">
        <v>7.93</v>
      </c>
      <c r="I46" s="30">
        <v>718</v>
      </c>
      <c r="J46" s="33">
        <v>24.68</v>
      </c>
      <c r="K46" s="30">
        <v>4861</v>
      </c>
      <c r="L46" s="33">
        <v>28.24</v>
      </c>
      <c r="M46" s="30">
        <v>4588</v>
      </c>
      <c r="N46" s="33">
        <v>28.29</v>
      </c>
    </row>
    <row r="47" spans="1:14" customFormat="1" x14ac:dyDescent="0.2">
      <c r="A47" s="30">
        <v>38</v>
      </c>
      <c r="B47" s="31" t="s">
        <v>52</v>
      </c>
      <c r="C47" s="30">
        <v>461</v>
      </c>
      <c r="D47" s="33">
        <v>1.68</v>
      </c>
      <c r="E47" s="30">
        <v>511</v>
      </c>
      <c r="F47" s="33">
        <v>1.88</v>
      </c>
      <c r="G47" s="30">
        <v>978</v>
      </c>
      <c r="H47" s="33">
        <v>3.19</v>
      </c>
      <c r="I47" s="30">
        <v>986</v>
      </c>
      <c r="J47" s="33">
        <v>3.2</v>
      </c>
      <c r="K47" s="30">
        <v>13</v>
      </c>
      <c r="L47" s="33">
        <v>0</v>
      </c>
      <c r="M47" s="30">
        <v>13</v>
      </c>
      <c r="N47" s="33">
        <v>0.01</v>
      </c>
    </row>
    <row r="48" spans="1:14" customFormat="1" x14ac:dyDescent="0.2">
      <c r="A48" s="30">
        <v>39</v>
      </c>
      <c r="B48" s="31" t="s">
        <v>53</v>
      </c>
      <c r="C48" s="30">
        <v>97</v>
      </c>
      <c r="D48" s="33">
        <v>0.43</v>
      </c>
      <c r="E48" s="30">
        <v>97</v>
      </c>
      <c r="F48" s="33">
        <v>0.43</v>
      </c>
      <c r="G48" s="30">
        <v>1338</v>
      </c>
      <c r="H48" s="33">
        <v>5.71</v>
      </c>
      <c r="I48" s="30">
        <v>1341</v>
      </c>
      <c r="J48" s="33">
        <v>5.72</v>
      </c>
      <c r="K48" s="30">
        <v>17</v>
      </c>
      <c r="L48" s="33">
        <v>0.03</v>
      </c>
      <c r="M48" s="30">
        <v>12</v>
      </c>
      <c r="N48" s="33">
        <v>0.02</v>
      </c>
    </row>
    <row r="49" spans="1:14" customFormat="1" x14ac:dyDescent="0.2">
      <c r="A49" s="30">
        <v>40</v>
      </c>
      <c r="B49" s="31" t="s">
        <v>54</v>
      </c>
      <c r="C49" s="30">
        <v>183</v>
      </c>
      <c r="D49" s="33">
        <v>0.53</v>
      </c>
      <c r="E49" s="30">
        <v>155</v>
      </c>
      <c r="F49" s="33">
        <v>0.56000000000000005</v>
      </c>
      <c r="G49" s="30">
        <v>636</v>
      </c>
      <c r="H49" s="33">
        <v>4.79</v>
      </c>
      <c r="I49" s="30">
        <v>528</v>
      </c>
      <c r="J49" s="33">
        <v>4.6900000000000004</v>
      </c>
      <c r="K49" s="30">
        <v>1</v>
      </c>
      <c r="L49" s="33">
        <v>0</v>
      </c>
      <c r="M49" s="30">
        <v>0</v>
      </c>
      <c r="N49" s="33">
        <v>0</v>
      </c>
    </row>
    <row r="50" spans="1:14" s="29" customFormat="1" x14ac:dyDescent="0.2">
      <c r="A50" s="37" t="s">
        <v>55</v>
      </c>
      <c r="B50" s="38"/>
      <c r="C50" s="32">
        <f t="shared" ref="C50:N50" si="4">SUM(C43:C49)</f>
        <v>1753</v>
      </c>
      <c r="D50" s="34">
        <f t="shared" si="4"/>
        <v>13.249999999999998</v>
      </c>
      <c r="E50" s="32">
        <f t="shared" si="4"/>
        <v>1566</v>
      </c>
      <c r="F50" s="34">
        <f t="shared" si="4"/>
        <v>12.979999999999999</v>
      </c>
      <c r="G50" s="32">
        <f t="shared" si="4"/>
        <v>8735</v>
      </c>
      <c r="H50" s="34">
        <f t="shared" si="4"/>
        <v>170.82000000000002</v>
      </c>
      <c r="I50" s="32">
        <f t="shared" si="4"/>
        <v>6990</v>
      </c>
      <c r="J50" s="34">
        <f t="shared" si="4"/>
        <v>127.71</v>
      </c>
      <c r="K50" s="32">
        <f t="shared" si="4"/>
        <v>4911</v>
      </c>
      <c r="L50" s="34">
        <f t="shared" si="4"/>
        <v>28.47</v>
      </c>
      <c r="M50" s="32">
        <f t="shared" si="4"/>
        <v>4628</v>
      </c>
      <c r="N50" s="34">
        <f t="shared" si="4"/>
        <v>28.46</v>
      </c>
    </row>
    <row r="51" spans="1:14" customFormat="1" x14ac:dyDescent="0.2">
      <c r="A51" s="30">
        <v>41</v>
      </c>
      <c r="B51" s="31" t="s">
        <v>56</v>
      </c>
      <c r="C51" s="30">
        <v>0</v>
      </c>
      <c r="D51" s="33">
        <v>0</v>
      </c>
      <c r="E51" s="30">
        <v>0</v>
      </c>
      <c r="F51" s="33">
        <v>0</v>
      </c>
      <c r="G51" s="30">
        <v>0</v>
      </c>
      <c r="H51" s="33">
        <v>0</v>
      </c>
      <c r="I51" s="30">
        <v>0</v>
      </c>
      <c r="J51" s="33">
        <v>0</v>
      </c>
      <c r="K51" s="30">
        <v>0</v>
      </c>
      <c r="L51" s="33">
        <v>0</v>
      </c>
      <c r="M51" s="30">
        <v>0</v>
      </c>
      <c r="N51" s="33">
        <v>0</v>
      </c>
    </row>
    <row r="52" spans="1:14" customFormat="1" x14ac:dyDescent="0.2">
      <c r="A52" s="30">
        <v>42</v>
      </c>
      <c r="B52" s="31" t="s">
        <v>57</v>
      </c>
      <c r="C52" s="30">
        <v>0</v>
      </c>
      <c r="D52" s="33">
        <v>0</v>
      </c>
      <c r="E52" s="30">
        <v>0</v>
      </c>
      <c r="F52" s="33">
        <v>0</v>
      </c>
      <c r="G52" s="30">
        <v>0</v>
      </c>
      <c r="H52" s="33">
        <v>0</v>
      </c>
      <c r="I52" s="30">
        <v>0</v>
      </c>
      <c r="J52" s="33">
        <v>0</v>
      </c>
      <c r="K52" s="30">
        <v>0</v>
      </c>
      <c r="L52" s="33">
        <v>0</v>
      </c>
      <c r="M52" s="30">
        <v>0</v>
      </c>
      <c r="N52" s="33">
        <v>0</v>
      </c>
    </row>
    <row r="53" spans="1:14" customFormat="1" x14ac:dyDescent="0.2">
      <c r="A53" s="30">
        <v>43</v>
      </c>
      <c r="B53" s="31" t="s">
        <v>58</v>
      </c>
      <c r="C53" s="30">
        <v>0</v>
      </c>
      <c r="D53" s="33">
        <v>0</v>
      </c>
      <c r="E53" s="30">
        <v>0</v>
      </c>
      <c r="F53" s="33">
        <v>0</v>
      </c>
      <c r="G53" s="30">
        <v>0</v>
      </c>
      <c r="H53" s="33">
        <v>0</v>
      </c>
      <c r="I53" s="30">
        <v>0</v>
      </c>
      <c r="J53" s="33">
        <v>0</v>
      </c>
      <c r="K53" s="30">
        <v>0</v>
      </c>
      <c r="L53" s="33">
        <v>0</v>
      </c>
      <c r="M53" s="30">
        <v>0</v>
      </c>
      <c r="N53" s="33">
        <v>0</v>
      </c>
    </row>
    <row r="54" spans="1:14" customFormat="1" x14ac:dyDescent="0.2">
      <c r="A54" s="30">
        <v>44</v>
      </c>
      <c r="B54" s="31" t="s">
        <v>59</v>
      </c>
      <c r="C54" s="30">
        <v>0</v>
      </c>
      <c r="D54" s="33">
        <v>0</v>
      </c>
      <c r="E54" s="30">
        <v>0</v>
      </c>
      <c r="F54" s="33">
        <v>0</v>
      </c>
      <c r="G54" s="30">
        <v>0</v>
      </c>
      <c r="H54" s="33">
        <v>0</v>
      </c>
      <c r="I54" s="30">
        <v>0</v>
      </c>
      <c r="J54" s="33">
        <v>0</v>
      </c>
      <c r="K54" s="30">
        <v>0</v>
      </c>
      <c r="L54" s="33">
        <v>0</v>
      </c>
      <c r="M54" s="30">
        <v>0</v>
      </c>
      <c r="N54" s="33">
        <v>0</v>
      </c>
    </row>
    <row r="55" spans="1:14" customFormat="1" x14ac:dyDescent="0.2">
      <c r="A55" s="30">
        <v>45</v>
      </c>
      <c r="B55" s="31" t="s">
        <v>60</v>
      </c>
      <c r="C55" s="30">
        <v>0</v>
      </c>
      <c r="D55" s="33">
        <v>0</v>
      </c>
      <c r="E55" s="30">
        <v>0</v>
      </c>
      <c r="F55" s="33">
        <v>0</v>
      </c>
      <c r="G55" s="30">
        <v>0</v>
      </c>
      <c r="H55" s="33">
        <v>0</v>
      </c>
      <c r="I55" s="30">
        <v>0</v>
      </c>
      <c r="J55" s="33">
        <v>0</v>
      </c>
      <c r="K55" s="30">
        <v>0</v>
      </c>
      <c r="L55" s="33">
        <v>0</v>
      </c>
      <c r="M55" s="30">
        <v>0</v>
      </c>
      <c r="N55" s="33">
        <v>0</v>
      </c>
    </row>
    <row r="56" spans="1:14" customFormat="1" x14ac:dyDescent="0.2">
      <c r="A56" s="30">
        <v>46</v>
      </c>
      <c r="B56" s="31" t="s">
        <v>61</v>
      </c>
      <c r="C56" s="30">
        <v>0</v>
      </c>
      <c r="D56" s="33">
        <v>0</v>
      </c>
      <c r="E56" s="30">
        <v>0</v>
      </c>
      <c r="F56" s="33">
        <v>0</v>
      </c>
      <c r="G56" s="30">
        <v>0</v>
      </c>
      <c r="H56" s="33">
        <v>0</v>
      </c>
      <c r="I56" s="30">
        <v>0</v>
      </c>
      <c r="J56" s="33">
        <v>0</v>
      </c>
      <c r="K56" s="30">
        <v>0</v>
      </c>
      <c r="L56" s="33">
        <v>0</v>
      </c>
      <c r="M56" s="30">
        <v>0</v>
      </c>
      <c r="N56" s="33">
        <v>0</v>
      </c>
    </row>
    <row r="57" spans="1:14" s="29" customFormat="1" x14ac:dyDescent="0.2">
      <c r="A57" s="37" t="s">
        <v>62</v>
      </c>
      <c r="B57" s="38"/>
      <c r="C57" s="32">
        <f t="shared" ref="C57:N57" si="5">SUM(C51:C56)</f>
        <v>0</v>
      </c>
      <c r="D57" s="34">
        <f t="shared" si="5"/>
        <v>0</v>
      </c>
      <c r="E57" s="32">
        <f t="shared" si="5"/>
        <v>0</v>
      </c>
      <c r="F57" s="34">
        <f t="shared" si="5"/>
        <v>0</v>
      </c>
      <c r="G57" s="32">
        <f t="shared" si="5"/>
        <v>0</v>
      </c>
      <c r="H57" s="34">
        <f t="shared" si="5"/>
        <v>0</v>
      </c>
      <c r="I57" s="32">
        <f t="shared" si="5"/>
        <v>0</v>
      </c>
      <c r="J57" s="34">
        <f t="shared" si="5"/>
        <v>0</v>
      </c>
      <c r="K57" s="32">
        <f t="shared" si="5"/>
        <v>0</v>
      </c>
      <c r="L57" s="34">
        <f t="shared" si="5"/>
        <v>0</v>
      </c>
      <c r="M57" s="32">
        <f t="shared" si="5"/>
        <v>0</v>
      </c>
      <c r="N57" s="34">
        <f t="shared" si="5"/>
        <v>0</v>
      </c>
    </row>
    <row r="58" spans="1:14" s="29" customFormat="1" x14ac:dyDescent="0.2">
      <c r="A58" s="37" t="s">
        <v>63</v>
      </c>
      <c r="B58" s="38"/>
      <c r="C58" s="32">
        <f t="shared" ref="C58:N58" si="6">SUM(C18+C38+C40+C42+C50+C57)</f>
        <v>43761</v>
      </c>
      <c r="D58" s="34">
        <f t="shared" si="6"/>
        <v>1209.7</v>
      </c>
      <c r="E58" s="32">
        <f t="shared" si="6"/>
        <v>42000</v>
      </c>
      <c r="F58" s="34">
        <f t="shared" si="6"/>
        <v>1280.33</v>
      </c>
      <c r="G58" s="32">
        <f t="shared" si="6"/>
        <v>78545</v>
      </c>
      <c r="H58" s="34">
        <f t="shared" si="6"/>
        <v>2987.11</v>
      </c>
      <c r="I58" s="32">
        <f t="shared" si="6"/>
        <v>75676</v>
      </c>
      <c r="J58" s="34">
        <f t="shared" si="6"/>
        <v>2983.04</v>
      </c>
      <c r="K58" s="32">
        <f t="shared" si="6"/>
        <v>7011</v>
      </c>
      <c r="L58" s="34">
        <f t="shared" si="6"/>
        <v>103.74999999999999</v>
      </c>
      <c r="M58" s="32">
        <f t="shared" si="6"/>
        <v>6855</v>
      </c>
      <c r="N58" s="34">
        <f t="shared" si="6"/>
        <v>111.4</v>
      </c>
    </row>
  </sheetData>
  <sheetProtection selectLockedCells="1" selectUnlockedCells="1"/>
  <mergeCells count="20"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2016-05-26T12:02:42Z</cp:lastPrinted>
  <dcterms:created xsi:type="dcterms:W3CDTF">2016-02-22T05:55:03Z</dcterms:created>
  <dcterms:modified xsi:type="dcterms:W3CDTF">2026-08-03T10:26:01Z</dcterms:modified>
</cp:coreProperties>
</file>